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172.16.44.4\Zajednicki\_Postupci\2026-7_Uredski materijal\1. Priprema\4.Prethodno savjetovanje\"/>
    </mc:Choice>
  </mc:AlternateContent>
  <xr:revisionPtr revIDLastSave="0" documentId="13_ncr:1_{68FEFF9D-D017-4293-8372-0D815FE917DD}" xr6:coauthVersionLast="47" xr6:coauthVersionMax="47" xr10:uidLastSave="{00000000-0000-0000-0000-000000000000}"/>
  <bookViews>
    <workbookView xWindow="-108" yWindow="-108" windowWidth="23256" windowHeight="12456" tabRatio="823" xr2:uid="{00000000-000D-0000-FFFF-FFFF00000000}"/>
  </bookViews>
  <sheets>
    <sheet name="Grupa 2" sheetId="7" r:id="rId1"/>
  </sheets>
  <definedNames>
    <definedName name="_xlnm.Print_Titles" localSheetId="0">'Grupa 2'!$10:$11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4" i="7" l="1"/>
  <c r="F178" i="7"/>
  <c r="F177" i="7"/>
  <c r="F176" i="7"/>
  <c r="F20" i="7"/>
  <c r="F19" i="7"/>
  <c r="F18" i="7"/>
  <c r="F17" i="7"/>
  <c r="F16" i="7"/>
  <c r="F15" i="7"/>
  <c r="F172" i="7"/>
  <c r="F173" i="7"/>
  <c r="F174" i="7"/>
  <c r="F162" i="7"/>
  <c r="F163" i="7"/>
  <c r="F164" i="7"/>
  <c r="F165" i="7"/>
  <c r="F166" i="7"/>
  <c r="F167" i="7"/>
  <c r="F168" i="7"/>
  <c r="F169" i="7"/>
  <c r="F170" i="7"/>
  <c r="F171" i="7"/>
  <c r="F153" i="7"/>
  <c r="F154" i="7"/>
  <c r="F155" i="7"/>
  <c r="F156" i="7"/>
  <c r="F157" i="7"/>
  <c r="F158" i="7"/>
  <c r="F159" i="7"/>
  <c r="F160" i="7"/>
  <c r="F161" i="7"/>
  <c r="F146" i="7"/>
  <c r="F147" i="7"/>
  <c r="F148" i="7"/>
  <c r="F149" i="7"/>
  <c r="F150" i="7"/>
  <c r="F151" i="7"/>
  <c r="F152" i="7"/>
  <c r="F134" i="7"/>
  <c r="F135" i="7"/>
  <c r="F136" i="7"/>
  <c r="F137" i="7"/>
  <c r="F138" i="7"/>
  <c r="F139" i="7"/>
  <c r="F140" i="7"/>
  <c r="F141" i="7"/>
  <c r="F142" i="7"/>
  <c r="F143" i="7"/>
  <c r="F144" i="7"/>
  <c r="F145" i="7"/>
  <c r="F124" i="7"/>
  <c r="F125" i="7"/>
  <c r="F126" i="7"/>
  <c r="F127" i="7"/>
  <c r="F128" i="7"/>
  <c r="F129" i="7"/>
  <c r="F130" i="7"/>
  <c r="F131" i="7"/>
  <c r="F132" i="7"/>
  <c r="F133" i="7"/>
  <c r="F109" i="7"/>
  <c r="F110" i="7"/>
  <c r="F111" i="7"/>
  <c r="F112" i="7"/>
  <c r="F113" i="7"/>
  <c r="F114" i="7"/>
  <c r="F115" i="7"/>
  <c r="F116" i="7"/>
  <c r="F117" i="7"/>
  <c r="F118" i="7"/>
  <c r="F119" i="7"/>
  <c r="F120" i="7"/>
  <c r="F121" i="7"/>
  <c r="F122" i="7"/>
  <c r="F123" i="7"/>
  <c r="F108" i="7"/>
  <c r="F103" i="7"/>
  <c r="F104" i="7"/>
  <c r="F105" i="7"/>
  <c r="F106" i="7"/>
  <c r="F95" i="7"/>
  <c r="F96" i="7"/>
  <c r="F97" i="7"/>
  <c r="F98" i="7"/>
  <c r="F99" i="7"/>
  <c r="F100" i="7"/>
  <c r="F101" i="7"/>
  <c r="F102" i="7"/>
  <c r="F85" i="7"/>
  <c r="F86" i="7"/>
  <c r="F87" i="7"/>
  <c r="F88" i="7"/>
  <c r="F89" i="7"/>
  <c r="F90" i="7"/>
  <c r="F91" i="7"/>
  <c r="F92" i="7"/>
  <c r="F93" i="7"/>
  <c r="F94" i="7"/>
  <c r="F78" i="7"/>
  <c r="F79" i="7"/>
  <c r="F80" i="7"/>
  <c r="F81" i="7"/>
  <c r="F82" i="7"/>
  <c r="F83" i="7"/>
  <c r="F84" i="7"/>
  <c r="F77" i="7"/>
  <c r="F74" i="7"/>
  <c r="F75" i="7"/>
  <c r="F65" i="7"/>
  <c r="F66" i="7"/>
  <c r="F67" i="7"/>
  <c r="F68" i="7"/>
  <c r="F69" i="7"/>
  <c r="F70" i="7"/>
  <c r="F71" i="7"/>
  <c r="F72" i="7"/>
  <c r="F73" i="7"/>
  <c r="F59" i="7"/>
  <c r="F60" i="7"/>
  <c r="F61" i="7"/>
  <c r="F62" i="7"/>
  <c r="F63" i="7"/>
  <c r="F64" i="7"/>
  <c r="F49" i="7"/>
  <c r="F50" i="7"/>
  <c r="F51" i="7"/>
  <c r="F52" i="7"/>
  <c r="F53" i="7"/>
  <c r="F54" i="7"/>
  <c r="F55" i="7"/>
  <c r="F56" i="7"/>
  <c r="F57" i="7"/>
  <c r="F58" i="7"/>
  <c r="F40" i="7"/>
  <c r="F41" i="7"/>
  <c r="F42" i="7"/>
  <c r="F43" i="7"/>
  <c r="F44" i="7"/>
  <c r="F45" i="7"/>
  <c r="F46" i="7"/>
  <c r="F47" i="7"/>
  <c r="F48" i="7"/>
  <c r="F39" i="7"/>
  <c r="F37" i="7"/>
  <c r="F33" i="7"/>
  <c r="F34" i="7"/>
  <c r="F35" i="7"/>
  <c r="F22" i="7"/>
  <c r="F23" i="7"/>
  <c r="F25" i="7"/>
  <c r="F26" i="7"/>
  <c r="F27" i="7"/>
  <c r="F28" i="7"/>
  <c r="F29" i="7"/>
  <c r="F30" i="7"/>
  <c r="F31" i="7"/>
  <c r="F32" i="7"/>
  <c r="F179" i="7" l="1"/>
  <c r="F180" i="7" s="1"/>
  <c r="F181" i="7" s="1"/>
</calcChain>
</file>

<file path=xl/sharedStrings.xml><?xml version="1.0" encoding="utf-8"?>
<sst xmlns="http://schemas.openxmlformats.org/spreadsheetml/2006/main" count="376" uniqueCount="195">
  <si>
    <t>kutija</t>
  </si>
  <si>
    <t>komad</t>
  </si>
  <si>
    <t>blok</t>
  </si>
  <si>
    <t>Jedinica
mjere</t>
  </si>
  <si>
    <t>ADING ROLE</t>
  </si>
  <si>
    <t>TERMO ROLE I TELEFAX ROLE</t>
  </si>
  <si>
    <t>FOLIJA ZA SPECIJALNU NAMJENU</t>
  </si>
  <si>
    <t>KUVERTE I VREĆICE S OTVOROM</t>
  </si>
  <si>
    <t>TISKANICE, prema oznaci ili jednakovrijedne</t>
  </si>
  <si>
    <t>I-210/NCR, Nalog za službeno putovanje, komplet (arak + 2 uložna lista), 17x24 cm</t>
  </si>
  <si>
    <t>I-210/NCR/A, Nalog za službeno putovanje, komplet (arak+2 uložna lista), 17x24 cm</t>
  </si>
  <si>
    <t>II-126, Dostavnica, list, 21x7,5 cm</t>
  </si>
  <si>
    <t>II-136, Urudžbeni zapisnik, arak, 25x35 cm</t>
  </si>
  <si>
    <t>II-137, Popis akata, arak, 25x35 cm</t>
  </si>
  <si>
    <t>II-189, Personalni dosje, mapa, 25x33 cm</t>
  </si>
  <si>
    <t>V-29, Dosje za osiguranike, arak, 25x35 cm</t>
  </si>
  <si>
    <t>VI-55/VP Putni radni list, knjižica s PVC omotom, 14,5 x 20,5 cm</t>
  </si>
  <si>
    <t>XII-12, Konobarski blok, blok 100 listova, 14,5x5,5 cm</t>
  </si>
  <si>
    <t>Etikete samoljepljive, za ispis na fotokopirnim uređajima, laserskim i inkjet pisačima, kutija od 100/1 listova A4, dimenzija etikete 35,6 x 16,9 mm, ukupno 8000 etiketa</t>
  </si>
  <si>
    <t>Etikete samoljepljive, za ispis na fotokopirnim uređajima, laserskim i inkjet pisačima, kutija od 100/1 listova A4, dimenzija etikete 38 x 21,2 mm, ukupno 6500 etiketa</t>
  </si>
  <si>
    <t>Etikete samoljepljive, za ispis na fotokopirnim uređajima, laserskim i inkjet pisačima, kutija od 100/1 listova A4, dimenzija etikete 45,7 x 21,2 mm, ukupno 4800 etiketa</t>
  </si>
  <si>
    <t>Etikete samoljepljive, za ispis na fotokopirnim uređajima, laserskim i inkjet pisačima, kutija od 100/1 listova A4, dimenzija etikete 48,5 x 25,4 mm, ukupno 4000 etiketa</t>
  </si>
  <si>
    <t>Etikete samoljepljive, za ispis na fotokopirnim uređajima, laserskim i inkjet pisačima, kutija od 100/1 listova A4, dimenzija etikete 52,5 x 21,2 mm, ukupno 5600 etiketa</t>
  </si>
  <si>
    <t>Etikete samoljepljive, za ispis na fotokopirnim uređajima, laserskim i inkjet pisačima, kutija od 100/1 listova A4, dimenzija etikete 52,5 x 29,7 mm, ukupno 4000 etiketa</t>
  </si>
  <si>
    <t>Etikete samoljepljive, za ispis na fotokopirnim uređajima, laserskim i inkjet pisačima, kutija od 100/1 listova A4, dimenzija etikete 63,5 x 46,6 mm, ukupno 1800 etiketa</t>
  </si>
  <si>
    <t>Etikete samoljepljive, za ispis na fotokopirnim uređajima, laserskim i inkjet pisačima, kutija od 100/1 listova A4, dimenzija etikete 64,6 x 33,8 mm, ukupno 2400 etiketa</t>
  </si>
  <si>
    <t>Etikete samoljepljive, za ispis na fotokopirnim uređajima, laserskim i inkjet pisačima, kutija od 100/1 listova A4, dimenzija etikete 70 x 25,4 mm, ukupno 3300 etiketa</t>
  </si>
  <si>
    <t>Etikete samoljepljive, za ispis na fotokopirnim uređajima, laserskim i inkjet pisačima, kutija od 100/1 listova A4, dimenzija etikete 70 x 32 mm, ukupno 2700 etiketa</t>
  </si>
  <si>
    <t>Etikete samoljepljive, za ispis na fotokopirnim uređajima, laserskim i inkjet pisačima, kutija od 100/1 listova A4, dimenzija etikete 70 x 35 mm, ukupno 2400 etiketa</t>
  </si>
  <si>
    <t>Etikete samoljepljive, za ispis na fotokopirnim uređajima, laserskim i inkjet pisačima, kutija od 100/1 listova A4, dimenzija etikete 70 x 36 mm, ukupno 2400 etiketa</t>
  </si>
  <si>
    <t>Etikete samoljepljive, za ispis na fotokopirnim uređajima, laserskim i inkjet pisačima, kutija od 100/1 listova A4, dimenzija etikete 70 x 37 mm, ukupno 2400 etiketa</t>
  </si>
  <si>
    <t>Etikete samoljepljive, za ispis na fotokopirnim uređajima, laserskim i inkjet pisačima, kutija od 100/1 listova A4, dimenzija etikete 70 x 42,3 mm, ukupno 2100 etiketa</t>
  </si>
  <si>
    <t>Etikete samoljepljive, za ispis na fotokopirnim uređajima, laserskim i inkjet pisačima, kutija od 100/1 listova A4, dimenzija etikete 70 x 50,8 mm, ukupno 1500 etiketa</t>
  </si>
  <si>
    <t>Etikete samoljepljive, za ispis na fotokopirnim uređajima, laserskim i inkjet pisačima, kutija od 100/1 listova A4, dimenzija etikete 70 x 67,7 mm, ukupno 1200 etiketa</t>
  </si>
  <si>
    <t>Etikete samoljepljive, za ispis na fotokopirnim uređajima, laserskim i inkjet pisačima, kutija od 100/1 listova A4, dimenzija etikete 97 x 42,3 mm, ukupno 1200 etiketa</t>
  </si>
  <si>
    <t>Etikete samoljepljive, za ispis na fotokopirnim uređajima, laserskim i inkjet pisačima, kutija od 100/1 listova A4, dimenzija etikete 97 x 67,7 mm, ukupno 800 etiketa</t>
  </si>
  <si>
    <t>Etikete samoljepljive, za ispis na fotokopirnim uređajima, laserskim i inkjet pisačima, kutija od 100/1 listova A4, dimenzija etikete 105 x 35 mm, ukupno 1600 etiketa</t>
  </si>
  <si>
    <t>Etikete samoljepljive, za ispis na fotokopirnim uređajima, laserskim i inkjet pisačima, kutija od 100/1 listova A4, dimenzija etikete 105 x 37 mm, ukupno 1600 etiketa</t>
  </si>
  <si>
    <t>Etikete samoljepljive, za ispis na fotokopirnim uređajima, laserskim i inkjet pisačima, kutija od 100/1 listova A4, dimenzija etikete 105 x 41 mm, ukupno 1400 etiketa</t>
  </si>
  <si>
    <t>Etikete samoljepljive, za ispis na fotokopirnim uređajima, laserskim i inkjet pisačima, kutija od 100/1 listova A4, dimenzija etikete 105 x 42,3 mm, ukupno 1400 etiketa</t>
  </si>
  <si>
    <t>Etikete samoljepljive, za ispis na fotokopirnim uređajima, laserskim i inkjet pisačima, kutija od 100/1 listova A4, dimenzija etikete 105 x 48 mm, ukupno 1200 etiketa</t>
  </si>
  <si>
    <t>Etikete samoljepljive, za ispis na fotokopirnim uređajima, laserskim i inkjet pisačima, kutija od 100/1 listova A4, dimenzija etikete 105 x 57 mm, ukupno 1000 etiketa</t>
  </si>
  <si>
    <t>Etikete samoljepljive, za ispis na fotokopirnim uređajima, laserskim i inkjet pisačima, kutija od 100/1 listova A4, dimenzija etikete 105 x 70 mm, ukupno 800 etiketa</t>
  </si>
  <si>
    <t>Etikete samoljepljive, za ispis na fotokopirnim uređajima, laserskim i inkjet pisačima, kutija od 100/1 listova A4, dimenzija etikete 105 x 74 mm, ukupno 800 etiketa</t>
  </si>
  <si>
    <t>Etikete samoljepljive, za ispis na fotokopirnim uređajima, laserskim i inkjet pisačima, kutija od 100/1 listova A4, dimenzija etikete 105 x 148 mm, ukupno 400 etiketa</t>
  </si>
  <si>
    <t>Etikete samoljepljive, za ispis na fotokopirnim uređajima, laserskim i inkjet pisačima, kutija od 100/1 listova A4, dimenzija etikete 200 x 297 mm, ukupno 100 etiketa</t>
  </si>
  <si>
    <t>Etikete samoljepljive, za ispis na fotokopirnim uređajima, laserskim i inkjet pisačima, kutija od 100/1 listova A4, dimenzija etikete 210 x 148 mm, ukupno 200 etiketa</t>
  </si>
  <si>
    <t>Etikete samoljepljive, za ispis na fotokopirnim uređajima, laserskim i inkjet pisačima, kutija od 100/1 listova A4, dimenzija etikete 210 x 297 mm, ukupno 100 etiketa</t>
  </si>
  <si>
    <t>Etikete samoljepljive, za ispis na fotokopirnim uređajima, laserskim i inkjet pisačima, kutija od 100/1 listova A4, dimenzija etikete 192 x 61 mm, ukupno 400 etiketa</t>
  </si>
  <si>
    <t>Folija termo za crno-bijele fotokopirne uređaje, A4, 100 mikrona, termostabilna, transparentna, za prezentaciju, kutija od 100/1</t>
  </si>
  <si>
    <t>Kuverta 1000-SGŠ, gumirano lijepljenje, boja žuta, 230 x 360 mm, min. 80 g/m², pakiranje od 100/1</t>
  </si>
  <si>
    <t>Kuverta 1000-BB, gumirano lijepljenje, boja bijela, 230 x 360 mm, min 80 g/m², pakiranje od 100/1</t>
  </si>
  <si>
    <t>pakiranje</t>
  </si>
  <si>
    <t>komplet</t>
  </si>
  <si>
    <t>P-3 A, prijamna knjiga - za preporučene pošiljke, format A4</t>
  </si>
  <si>
    <t>P-3 B, prijamna knjiga - za obične pošiljke, format A5</t>
  </si>
  <si>
    <t>P-3/1, prijamna knjiga - list, format A4</t>
  </si>
  <si>
    <t>Etikete samoljepljive, za ispis na fotokopirnim uređajima, laserskim i inkjet pisačima, Ø 40 mm, kutija od 100/1 listova A4, ukupno 2400 etiketa</t>
  </si>
  <si>
    <t>Etikete samoljepljive, za ispis na fotokopirnim uređajima, laserskim i inkjet pisačima, Ø 30 mm, kutija od 100/1 listova A4, ukupno 4800 etiketa</t>
  </si>
  <si>
    <t>Etikete samoljepljive za CD/DVD, za ispis na fotokopirnim uređajima, laserskim i inkjet pisačima, Ø 117 mm, kutija od 100/1 listova A4, ukupno 200 etiketa</t>
  </si>
  <si>
    <t>Etikete 70x48 mm (za pisač Zebru CHROM), R25,4 mm, 1000 etiketa u roli</t>
  </si>
  <si>
    <t>Obrazac HUB 3 • Univerzalni nalog za plaćanje • 174 x 4" / 1 + 2 NCR, kutija od 1500 setova, za matrični pisač</t>
  </si>
  <si>
    <t>Obrazac HUB 3 • Univerzalni nalog za plaćanje • 174 x 4" / 1 + 1 NCR, kutija od 2250 setova, za matrični pisač</t>
  </si>
  <si>
    <t>Obrazac HUB 3 • Univerzalni nalog za plaćanje • 174 x 4" / 1 + 2 NCR, kutija od 300 setova, za matrični pisač</t>
  </si>
  <si>
    <t>Obrazac HUB 3A • Nacionalni nalog za plaćanje • 234 x 4" / 1 + 0 OCR 90 gr., kutija od 4500 kom, za matrični pisač</t>
  </si>
  <si>
    <t>Obrazac HUB 3A • Nacionalni nalog za plaćanje • 210 x 297 mm (min 99 i 198 mm) / 1 + 0 OCR 90 gr., kutija od 1500 listova x 3 naloga, za laserski /ink jet pisač</t>
  </si>
  <si>
    <t>SAMOLJEPIVE ETIKETE ZA ISPIS NA FOTOKOPIRNIM UREĐAJIMA, LASERSKIM I INKJET PISAČIMA</t>
  </si>
  <si>
    <t>Etikete u roli termo, 78x38 mm, papir visoke stabilnost (termo top papir) s tiskom crnog markera  na poleđini (za pisač "STAR TSP 700 II), 1000 etiketa u roli</t>
  </si>
  <si>
    <t>Etikete u roli termo, 78x48 mm, papir visoke stabilnosti (termo top papir) s tiskom crnog markera na poleđini (za pisač "STAR TSP 700 II), 1000 etiketa u roli</t>
  </si>
  <si>
    <t xml:space="preserve">Red. br. </t>
  </si>
  <si>
    <t>rola</t>
  </si>
  <si>
    <t>Jedinična cijena</t>
  </si>
  <si>
    <t xml:space="preserve">REPUBLIKA HRVATSKA
</t>
  </si>
  <si>
    <t>Središnji državni ured za središnju javnu nabavu</t>
  </si>
  <si>
    <t>Dokumentacija o nabavi</t>
  </si>
  <si>
    <t>UKUPNA CIJENA BEZ PDV-a</t>
  </si>
  <si>
    <t>PDV</t>
  </si>
  <si>
    <t>UKUPNA CIJENA S PDV-OM</t>
  </si>
  <si>
    <t>Kuverta ABT, latex lijepljenje, boja bijela, bez prozora, 110 x 230 mm, min.75 g/m², pakiranje od 100/1</t>
  </si>
  <si>
    <t>Kuverta ABT-PD, latex lijepljenje, boja bijela, 110 x 230 mm, min.75 g/m², desni prozor, pakiranje od 100/1</t>
  </si>
  <si>
    <t>Kuverta ABT-PL, latex lijepljenje, boja bijela, 110 x 230 mm, min.75 g/m², lijevi prozor, pakiranje od 100/1</t>
  </si>
  <si>
    <t>Kuverta sa zračnim jastukom, strip lijepljenje, boja žuta, unutarnja dim. 230 x 330 mm (+/-10 mm), pakiranje od 10/1</t>
  </si>
  <si>
    <t>Kuverta sa zračnim jastukom, strip lijepljenje, boja žuta, unutarnja dim.350 x 480 mm (+/-10 mm), pakiranje od 10/1</t>
  </si>
  <si>
    <t>Vrećica C4-BB, strip lijepljenje, boja bijela, otvor na užoj strani, 229 x 324 mm, min 90 g/m², kutija od 250/1</t>
  </si>
  <si>
    <t>Vrećica E4, križno dno, strip lijepljenje, boja natron, otvor na užoj strani, 280 x 400 x 40 mm, min. 140 g/m², kutija od 250/1</t>
  </si>
  <si>
    <t>Kuverta UO, bijela, strip lijepljenje, format: savijeno 175x115 mm, bezdrvni papir bijeli 70g/m2, tisak crni na 1., 3. i 4. strani, savijeno, strip širine 20 mm i perforirano, prva (lijeva) strana omota i lijeva strana "povratnice" mora imati paser radi kopiranja</t>
  </si>
  <si>
    <t>Kuverta UO/UZ, bijela, strip lijepljene, format: savijeno 175x115 mm, bezdrvni papir bijeli 70g/m2, tisak crni na 1., 3. i 4. strani, savijeno, strip širine 20 mm i perforirano, prva (lijeva) strana omota i lijeva strana "povratnice" mora imati paser radi kopiranja</t>
  </si>
  <si>
    <t>Kuverta - omot s povratnicom plavi, strip lijepljenje, format: savijeno 170x120 mm, bezdrvni papir 70g/m2, tisak crni na 1., 3. i 4. strani, savijeno, strip širine 20 mm i perforirano, prva (lijeva) strana omota i lijeva strana "povratnice" mora imati paser radi kopiranja</t>
  </si>
  <si>
    <t>Kuverta UO - A4, strip lijepljenje, format: 229x324 mm, bezdrvni papir bijeli 70g/m2, tisak crni na 1., 3. i 4. strani, savijeno, strip širine 20 mm i perforirano prva (lijeva) strana omota i lijeva strana "povratnice" mora imati paser radi kopiranja</t>
  </si>
  <si>
    <t>Kuverta UO - B5, strip lijepljenje, format: savijeno 240x175 mm, bezdrvni papir bijeli 70g/m2,  tisak crni na 1., 3. i 4. strani, savijeno, strip širine 20 mm i perforirano, prva (lijeva) strana omota i lijeva strana "povratnice" mora imati paser radi kopiranja</t>
  </si>
  <si>
    <t>Tehnička specifikacija</t>
  </si>
  <si>
    <t>Okvirna količina</t>
  </si>
  <si>
    <t>Ukupna cijena</t>
  </si>
  <si>
    <t>Tehničke karakteristike proizvoda</t>
  </si>
  <si>
    <t>Tehničke karakteristike</t>
  </si>
  <si>
    <t>Vrijednosti</t>
  </si>
  <si>
    <t>Gramatura (g/m²):</t>
  </si>
  <si>
    <t>set</t>
  </si>
  <si>
    <t>Obrazac HUB 3 • Univerzalni nalog za plaćanje 1+2, Komplet 3 lista, 15 x 10,2 cm; set za ručno popunjavanje</t>
  </si>
  <si>
    <t xml:space="preserve">Fascikl prodaja robe, 235x325 mm, krom karton 285 g/m², s kliznom mehanikom </t>
  </si>
  <si>
    <t>Etikete 80x50 mm (za pisač Zebru CHROM), R25 mm, 1000 etiketa u roli</t>
  </si>
  <si>
    <t>Etikete samoljepljive, za ispis na fotokopirnim uređajima, laserskim i inkjet pisačima, kutija od 100/1 listova A4, dimenzija etikete 59×50 mm, ukupno 1500 etiketa</t>
  </si>
  <si>
    <t>Etikete samoljepljive, za ispis na fotokopirnim uređajima, laserskim i inkjet pisačima, kutija od 100/1 listova A4, dimenzija etikete 45,7×16,9 mm, ukupno 6400 etiketa</t>
  </si>
  <si>
    <t>OSTALO</t>
  </si>
  <si>
    <t>Omot spisa u prvostupanjskom prekršajnom postupku, 21x31 cm, minimalno 120 g/m²</t>
  </si>
  <si>
    <t>Ribon na bazi voska, 110mm x 74m vanjski TTR (za pisač MicroPOS SEWOO LK-B24 DT/TT )</t>
  </si>
  <si>
    <t>Etikete u roli, temotransfer, 70x40 mm (za pisač MicroPOS SEWOO LK-B24 DT/TT ), R25mm, 1500 etiketa u roli</t>
  </si>
  <si>
    <t>Blok za vagu, A5, papir 80 g/m², lijepljeno na dimenziji 21 cm, omot produženi, listovi isti, tisak crno-bijeli, 100 listova u bloku</t>
  </si>
  <si>
    <t>Kuverta sa zračnim jastukom, strip lijepljenje, boja žuta, unutarnja dim. 180 x 260 mm (+/-10mm), pakiranje od 10/1</t>
  </si>
  <si>
    <t>Unutarnje dimenzije (mm):</t>
  </si>
  <si>
    <t>Kuverta sa zračnim jastukom, strip lijepljenje, boja žuta, unutarnja dim. 270 x 360 mm (+/-10mm)</t>
  </si>
  <si>
    <t>Kuverta sa zračnim jastukom za CD, strip lijepljenje, boja žuta, unutarnja dim. 160 x 180 mm (+/-10mm), pakiranje od 10/1</t>
  </si>
  <si>
    <t>Etikete samoljepljive, za ispis na fotokopirnim uređajima, laserskim i inkjet pisačima, Ø 20 mm, kutija od 100/1 listova A4, ukupno 9600 etiketa</t>
  </si>
  <si>
    <t>Ading rola, širina trake 37 mm, Ø role 70 mm, Ø tuljka 12 mm, bez kopije, 1+0, pakiranje 10/1</t>
  </si>
  <si>
    <t>Ading rola, širina trake 57 mm, Ø role 70 mm, Ø tuljka 12 mm, bez kopije, 1+0, pakiranje 10/1</t>
  </si>
  <si>
    <t>Ading rola, širina trake 57 mm, Ø role 70 mm, Ø tuljka 12 mm, broj kopija 1+1, pakiranje 10/1</t>
  </si>
  <si>
    <t>Ading rola, širina trake 69 mm, Ø role 70 mm, Ø tuljka 12 mm, bez kopije, 1+0, pakiranje 10/1</t>
  </si>
  <si>
    <t>Ading rola, širina trake 57 mm, Ø role 60 mm, Ø tuljka 12 mm, broj kopija 1+1, pakiranje 10/1</t>
  </si>
  <si>
    <t>Termo role, dimenzija 57 mm x 20 m, Ø tuljka 12 mm, papir termo min. 48 g/m², pakiranje 10/1</t>
  </si>
  <si>
    <t>Termo role, dimenzija 57 mm x 30 m, Ø tuljka 12 mm, papir termo min. 48 g/m², pakiranje 10/1</t>
  </si>
  <si>
    <t>Termo role, dimenzija 57 mm x 50-60 m, Ø tuljka 12 mm, papir termo min. 48 g/m², pakiranje 10/1</t>
  </si>
  <si>
    <t>Termo role, dimenzija 80 mm x 30 m, Ø tuljka 12 mm, papir termo min. 48 g/m², pakiranje 10/1</t>
  </si>
  <si>
    <t>Termo role, dimenzija 80 mm x 50 m, Ø tuljka 12 mm, papir termo min. 48 g/m², pakiranje 10/1</t>
  </si>
  <si>
    <t>Termo role, dimenzija 80 mm x 80 m, Ø tuljka 12 mm, papir termo min. 48 g/m², pakiranje 10/1</t>
  </si>
  <si>
    <t>Termo role, dimenzija 80 mm x 60 m, Ø tuljka 12 mm, papir termo min. 48 g/m², pakiranje 10/1</t>
  </si>
  <si>
    <t xml:space="preserve">Telefax rola, Ø tuljka 12 mm, dimenzija 210 mm x 30 m, papir termo </t>
  </si>
  <si>
    <t>Vrećica 400-BB, strip lijepljenje, boja bijela, otvor na užoj strani, 300 x 400 mm, min. 90 g/m², kutija od 250/1</t>
  </si>
  <si>
    <t>Vrećica B4-N, strip lijepljenje, boja natron, otvor na užoj strani, 250 x 353 mm, min 90 g/m², kutija od 250/1</t>
  </si>
  <si>
    <t>Troškovnik za Grupu 2 - Tiskanice, kuverte  i ostali papirnati uredski materijal</t>
  </si>
  <si>
    <t>II-117, Poziv za stranku preko pošte, A5, list, 14,8x21 cm</t>
  </si>
  <si>
    <t>II-147/NP, Omot spisa neupravnog postupka, arak,  dimenzija 23x31 cm, pakiranje 100/1</t>
  </si>
  <si>
    <t>II-148/UP, Omot spisa upravnog postupka, arak, dimenzija 23x31 cm, pakiranje 100/1</t>
  </si>
  <si>
    <t>II-150, Omot za spise, arak,  dimenzija 23x31 cm, pakiranje 100/1</t>
  </si>
  <si>
    <t>II-34, Poštanski omot s povratnicom,  upravni postupak, posredna dostava, 17x12 cm</t>
  </si>
  <si>
    <t>II-32, Poštanski omot s povratnicom, upravni postupak, u vlastite ruke, osobna dostava, 17x12 cm</t>
  </si>
  <si>
    <t>II-8/C, Putni nalog i putni obračun za ustanove, list, 17x24 cm</t>
  </si>
  <si>
    <t>II-9, Poziv, list, A5, 14,8x21 cm</t>
  </si>
  <si>
    <t>VI-10/NCR, Putni radni list za putničko motorno vozilo na NCR-u, A4, 29,7x21cm</t>
  </si>
  <si>
    <t>XII-7, Promet i zaključno stanje - knjiga šanka, A4, blok 100 listova, 21x29,7 cm</t>
  </si>
  <si>
    <t>ER-1, Potvrda o plaći, komplet 2 lista, A4, 21x29,7 cm</t>
  </si>
  <si>
    <t>IR-90/NCR, Inventura robe, blok min. 90 listova, A4, 21x29,7 cm</t>
  </si>
  <si>
    <t>Proizvođač             (naziv proizvođača ponuđenog proizvoda ili uvoznika ili robne marke proizvoda ili trgovca koji stavlja proizvod na tržište)</t>
  </si>
  <si>
    <t>Ading rola, širina trake 44 mm, Ø role 70 mm, Ø tuljka 12 mm, bez kopije 1+0, pakiranje 10/1</t>
  </si>
  <si>
    <t>Kuverta B5-BB, strip lijepljenje, boja bijela, 176 x 250 mm, min. 80 g/m², pakiranje od 100/1</t>
  </si>
  <si>
    <t>Kuverta B5-SGŠ, gumirano lijepljenje, boja žuta, 176 x 250 mm, min. 80 g/m², pakiranje od 100/1</t>
  </si>
  <si>
    <t>Kuverta B6, gumirano lijepljenje, boja plava, 125 x 176 mm, min. 75 g/m², pakiranje od 100/1</t>
  </si>
  <si>
    <t>Kuverta B6, latex lijepljene, boja plava, 125 x 176 mm, min. 75 g/m², pakiranje od 100/1</t>
  </si>
  <si>
    <t>Kuverta B6-BB, latex lijepljenje, boja bijela, 125 x 176 mm, min. 75 g/m², pakiranje od 100/1</t>
  </si>
  <si>
    <t>Kuverta s povratnicom, boja plava, gumirano lijepljenje, 115x176 mm, min. 75 g/m², pakiranje od 100/1</t>
  </si>
  <si>
    <t>Kuverta s povratnicom, boja bijela, gumirano lijepljenje, 115x176 mm, min. 75 g/m², pakiranje od 100/1</t>
  </si>
  <si>
    <t>Kuverta ABT-C6/5 PL za automatsko pakiranje, boja bijela, 114 x 229 mm, min. 80 g/m², pakiranje1000/1</t>
  </si>
  <si>
    <r>
      <t>Kuverta za prometne pločice, min. 140 g/m</t>
    </r>
    <r>
      <rPr>
        <vertAlign val="superscript"/>
        <sz val="16"/>
        <rFont val="Arial"/>
        <family val="2"/>
        <charset val="238"/>
      </rPr>
      <t>2</t>
    </r>
    <r>
      <rPr>
        <sz val="16"/>
        <rFont val="Arial"/>
        <family val="2"/>
        <charset val="238"/>
      </rPr>
      <t>, boja šamoa ili bijela, dimenzije 550 x135 mm, s jednim otvorom na užoj strani koji se preklapa</t>
    </r>
  </si>
  <si>
    <t>Kuverte C5- PD strip, min. 90 g/m2, dimenzija: 229x162 mm, otvor na dužoj strani, desni prozor dolje</t>
  </si>
  <si>
    <t>I-4, Skladišna kartica, karton,  A5, 21x14,8 cm</t>
  </si>
  <si>
    <t>I-1/NCR, Uplatnica, blok min.150 listova, 16,5x10 cm</t>
  </si>
  <si>
    <t>I-14/NCR, Narudžbenica, blok min.100 listova,  A4, 21x29,7 cm</t>
  </si>
  <si>
    <t>I-14/B-NCR, Narudženica, blok min.100 listova, A5, 21x14,8 cm</t>
  </si>
  <si>
    <t>I-15/NCR, Skladišna primka, blok min. 3x50 listova, A5, 21 x14,8 cm</t>
  </si>
  <si>
    <t>I-17/NCR, Izdatnica, blok min. 3x50 listova, A5, 21x14,8 cm</t>
  </si>
  <si>
    <t>I-19/NCR, Povratnica, blok min. 3x50 listova, A5, 21x14,8 cm</t>
  </si>
  <si>
    <t>I-2/NCR, Isplatnica, blok min.100 listova, 16,5x10 cm</t>
  </si>
  <si>
    <t>I-27/NCR, Zahtjevnica, blok min.2x50 listova, A5, 21x14,8 cm</t>
  </si>
  <si>
    <t>I-28/A-NCR, Blagajnički izvještaj, blok min.2x50 listova, A4, 21x29,7 cm</t>
  </si>
  <si>
    <t>I-47/A-NCR, Popis predanog novca, blok min.100 listova, A6, 10,5x14,8 cm</t>
  </si>
  <si>
    <t>I-59, Dozvola za izlaz, blok min.100 listova, B7, 12,5x8,8 cm</t>
  </si>
  <si>
    <t>I-60 Dozvola za ulaz, blok min.100 listova, B7, 12,5x8,8 cm</t>
  </si>
  <si>
    <t>I-641/NCR, Račun (bezgotovinski), blok min.100 listova, A5, 21x14,8 cm</t>
  </si>
  <si>
    <t>I-721/13, Knjiga izdanih (izlaznih) računa, knjiga min.100 str, A3, 42x29,7 cm</t>
  </si>
  <si>
    <t>I-722/13, Knjiga primljenih (ulaznih) računa, knjiga min.100 str, 35x25 cm</t>
  </si>
  <si>
    <t>I-97/NCR, Revers, blok min.100 listova, A5, 21x14,8 cm</t>
  </si>
  <si>
    <t>II-136/A, Urudžbeni zapisnik, knjiga min.200 str., 25x35 cm</t>
  </si>
  <si>
    <t>II-136/B, Urudžbeni zapisnik, knjiga min.400 str., 25x35 cm</t>
  </si>
  <si>
    <t>II-137/A, Popis akata, knjiga min.400 str., 25x35 cm</t>
  </si>
  <si>
    <t>II-138/A, Kazalo, knjiga min.200 str., 25x35 cm</t>
  </si>
  <si>
    <t>II-139/A, Interna dostavna knjiga, knjiga min.200 str., A4, 21x29,7 cm</t>
  </si>
  <si>
    <t>II-139/B, Interna dostavna knjiga, knjiga min.400 str., A4, 21x29,7 cm</t>
  </si>
  <si>
    <t>II-140/A, Knjiga primljene pošte, knjiga min.200 str., A4, 21x29,7 cm</t>
  </si>
  <si>
    <t>II-142/A, Dostavna knjiga za mjesto, knjiga min.200 str., A4, 21x29,7 cm</t>
  </si>
  <si>
    <t>II-142/B, Dostavna knjiga za mjesto, knjiga min.400 str., A4, 21x29,7 cm</t>
  </si>
  <si>
    <t>II-143/A, Dostavna knjiga za poštu, knjiga min.200 str., A4,21x29,7 cm</t>
  </si>
  <si>
    <t>II-143/B, Dostavna knjiga za poštu, knjiga min.400 str., 21x29,7 cm</t>
  </si>
  <si>
    <t>II-144/A, Knjiga pismohrane (Arhivska knjiga), knjiga min.200 str., A4, 29,7x21 cm</t>
  </si>
  <si>
    <t>II-145/A, Knjiga dežurstva, knjiga min.200 str., A4, 21x29,7 cm</t>
  </si>
  <si>
    <t>II-28/A, Knjiga evidencija službenih putovanja, knjiga min. 200 str., A4, 21x29,7 cm</t>
  </si>
  <si>
    <t>II-6, Dostavnica bijela, list, A6, 14,8x10,5 cm</t>
  </si>
  <si>
    <t>II-6/A, Dostavnica za dostavu u vlastite ruke, plava, list, A6, 14,8x10,5 cm</t>
  </si>
  <si>
    <t>XII-19/NCR, Trebovanje (zahtjevnica), A5, blok min.3x50 listova, 14,8x21 cm</t>
  </si>
  <si>
    <t>XII-20, Menza blok "D-R-V", blok min.31 listić, 7x10 cm</t>
  </si>
  <si>
    <t>NI-NCR, Nalog za isplatu, blok min.2x50 listova, A5, 21x14,8 cm</t>
  </si>
  <si>
    <t>NN-NCR, Nalog za naplatu, blok min.3x50 listova, A5, 21x14,8 cm</t>
  </si>
  <si>
    <t>Kuverta ABT-C6/5 PD za automatsko pakiranje, boja bijela, 114 x 229 mm, min. 80 g/m², pakiranje1000/1</t>
  </si>
  <si>
    <t>Napomena</t>
  </si>
  <si>
    <t>Troškovnik je izrađen s unesenim formulama te automatski izračunava ukupnu cijenu pojedinih stavki nakon što ponuditelj upiše jediničnu cijenu. Ponuditelji su dužni upisati jedinične cijene zaokružene na 2 decimale (najviše dvije decimalne znamenke smiju biti prikazane u ćeliji i na traci formule u prozoru radnog lista). Troškovnici su oblikovani na način da excel tablica javlja grešku u slučaju pokušaja upisivanja cijena izraženih s više od dvije decimale.</t>
  </si>
  <si>
    <t xml:space="preserve">       Dimenzija role:               Gramatura (g/m²):                            </t>
  </si>
  <si>
    <t>Ev.br.: 7/2026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</si>
</sst>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k_n_-;\-* #,##0.00\ _k_n_-;_-* &quot;-&quot;??\ _k_n_-;_-@_-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b/>
      <sz val="16"/>
      <color theme="1"/>
      <name val="Arial"/>
      <family val="2"/>
      <charset val="238"/>
    </font>
    <font>
      <sz val="16"/>
      <name val="Arial"/>
      <family val="2"/>
      <charset val="238"/>
    </font>
    <font>
      <sz val="16"/>
      <color theme="1"/>
      <name val="Arial"/>
      <family val="2"/>
      <charset val="238"/>
    </font>
    <font>
      <b/>
      <sz val="16"/>
      <name val="Arial"/>
      <family val="2"/>
      <charset val="238"/>
    </font>
    <font>
      <i/>
      <sz val="16"/>
      <name val="Arial"/>
      <family val="2"/>
      <charset val="238"/>
    </font>
    <font>
      <vertAlign val="superscript"/>
      <sz val="16"/>
      <name val="Arial"/>
      <family val="2"/>
      <charset val="238"/>
    </font>
    <font>
      <b/>
      <sz val="16"/>
      <color theme="1"/>
      <name val="Aptos"/>
      <family val="2"/>
      <charset val="238"/>
    </font>
    <font>
      <sz val="16"/>
      <color theme="1"/>
      <name val="Aptos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 diagonalUp="1" diagonalDown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Up="1" diagonalDown="1">
      <left style="thin">
        <color indexed="64"/>
      </left>
      <right style="medium">
        <color indexed="64"/>
      </right>
      <top style="thin">
        <color indexed="64"/>
      </top>
      <bottom/>
      <diagonal style="thin">
        <color indexed="64"/>
      </diagonal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4" fillId="0" borderId="0"/>
    <xf numFmtId="0" fontId="2" fillId="0" borderId="0"/>
    <xf numFmtId="164" fontId="5" fillId="0" borderId="0" applyFont="0" applyFill="0" applyBorder="0" applyAlignment="0" applyProtection="0"/>
    <xf numFmtId="0" fontId="1" fillId="0" borderId="0"/>
    <xf numFmtId="0" fontId="6" fillId="0" borderId="0"/>
  </cellStyleXfs>
  <cellXfs count="134">
    <xf numFmtId="0" fontId="0" fillId="0" borderId="0" xfId="0"/>
    <xf numFmtId="0" fontId="8" fillId="0" borderId="0" xfId="0" applyFont="1"/>
    <xf numFmtId="0" fontId="8" fillId="0" borderId="0" xfId="0" applyFont="1" applyAlignment="1">
      <alignment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3" fontId="8" fillId="0" borderId="0" xfId="0" applyNumberFormat="1" applyFont="1" applyAlignment="1">
      <alignment horizontal="right" vertical="center" indent="2"/>
    </xf>
    <xf numFmtId="0" fontId="11" fillId="2" borderId="1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1" fontId="11" fillId="2" borderId="2" xfId="1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/>
    </xf>
    <xf numFmtId="0" fontId="10" fillId="2" borderId="11" xfId="0" applyFont="1" applyFill="1" applyBorder="1" applyAlignment="1">
      <alignment vertical="center"/>
    </xf>
    <xf numFmtId="3" fontId="10" fillId="2" borderId="2" xfId="0" applyNumberFormat="1" applyFont="1" applyFill="1" applyBorder="1" applyAlignment="1">
      <alignment horizontal="right" vertical="center" indent="2"/>
    </xf>
    <xf numFmtId="0" fontId="8" fillId="2" borderId="1" xfId="0" applyFont="1" applyFill="1" applyBorder="1"/>
    <xf numFmtId="0" fontId="8" fillId="2" borderId="11" xfId="0" applyFont="1" applyFill="1" applyBorder="1"/>
    <xf numFmtId="0" fontId="8" fillId="0" borderId="13" xfId="0" applyFont="1" applyBorder="1" applyAlignment="1">
      <alignment horizont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3" fontId="8" fillId="0" borderId="11" xfId="0" applyNumberFormat="1" applyFont="1" applyBorder="1"/>
    <xf numFmtId="4" fontId="8" fillId="0" borderId="1" xfId="0" applyNumberFormat="1" applyFont="1" applyBorder="1" applyAlignment="1">
      <alignment horizontal="center"/>
    </xf>
    <xf numFmtId="4" fontId="8" fillId="0" borderId="11" xfId="0" applyNumberFormat="1" applyFont="1" applyBorder="1"/>
    <xf numFmtId="0" fontId="8" fillId="0" borderId="1" xfId="0" applyFont="1" applyBorder="1" applyAlignment="1">
      <alignment vertical="center" wrapText="1"/>
    </xf>
    <xf numFmtId="0" fontId="10" fillId="2" borderId="3" xfId="0" applyFont="1" applyFill="1" applyBorder="1" applyAlignment="1">
      <alignment vertical="center" wrapText="1"/>
    </xf>
    <xf numFmtId="0" fontId="10" fillId="2" borderId="25" xfId="0" applyFont="1" applyFill="1" applyBorder="1" applyAlignment="1">
      <alignment vertical="center" wrapText="1"/>
    </xf>
    <xf numFmtId="0" fontId="8" fillId="2" borderId="15" xfId="0" applyFont="1" applyFill="1" applyBorder="1"/>
    <xf numFmtId="0" fontId="8" fillId="0" borderId="1" xfId="0" applyFont="1" applyBorder="1" applyAlignment="1">
      <alignment horizontal="right"/>
    </xf>
    <xf numFmtId="0" fontId="8" fillId="0" borderId="11" xfId="0" applyFont="1" applyBorder="1"/>
    <xf numFmtId="0" fontId="8" fillId="0" borderId="2" xfId="0" applyFont="1" applyBorder="1" applyAlignment="1">
      <alignment wrapText="1"/>
    </xf>
    <xf numFmtId="0" fontId="10" fillId="2" borderId="27" xfId="0" applyFont="1" applyFill="1" applyBorder="1" applyAlignment="1">
      <alignment vertical="center" wrapText="1"/>
    </xf>
    <xf numFmtId="0" fontId="10" fillId="2" borderId="28" xfId="0" applyFont="1" applyFill="1" applyBorder="1" applyAlignment="1">
      <alignment vertical="center" wrapText="1"/>
    </xf>
    <xf numFmtId="0" fontId="8" fillId="0" borderId="13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3" fontId="8" fillId="0" borderId="11" xfId="0" applyNumberFormat="1" applyFont="1" applyBorder="1" applyAlignment="1">
      <alignment horizontal="right"/>
    </xf>
    <xf numFmtId="0" fontId="8" fillId="0" borderId="1" xfId="0" applyFont="1" applyBorder="1" applyAlignment="1">
      <alignment horizontal="right" vertical="center"/>
    </xf>
    <xf numFmtId="0" fontId="8" fillId="0" borderId="11" xfId="0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distributed"/>
    </xf>
    <xf numFmtId="4" fontId="8" fillId="0" borderId="1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vertical="distributed" wrapText="1"/>
    </xf>
    <xf numFmtId="0" fontId="8" fillId="0" borderId="1" xfId="0" applyFont="1" applyBorder="1" applyAlignment="1">
      <alignment horizontal="left" vertical="distributed" wrapText="1"/>
    </xf>
    <xf numFmtId="0" fontId="8" fillId="0" borderId="1" xfId="3" applyFont="1" applyBorder="1" applyAlignment="1">
      <alignment horizontal="center" vertical="distributed"/>
    </xf>
    <xf numFmtId="0" fontId="8" fillId="0" borderId="1" xfId="0" applyFont="1" applyBorder="1" applyAlignment="1">
      <alignment wrapText="1"/>
    </xf>
    <xf numFmtId="0" fontId="8" fillId="0" borderId="11" xfId="0" applyFont="1" applyBorder="1" applyAlignment="1">
      <alignment wrapText="1"/>
    </xf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right" vertical="center" wrapText="1"/>
    </xf>
    <xf numFmtId="0" fontId="8" fillId="0" borderId="11" xfId="0" applyFont="1" applyBorder="1" applyAlignment="1">
      <alignment horizontal="right" vertical="center" wrapText="1"/>
    </xf>
    <xf numFmtId="0" fontId="8" fillId="0" borderId="11" xfId="0" applyFont="1" applyBorder="1" applyAlignment="1">
      <alignment vertical="center" wrapText="1"/>
    </xf>
    <xf numFmtId="0" fontId="8" fillId="0" borderId="29" xfId="0" applyFont="1" applyBorder="1" applyAlignment="1">
      <alignment horizontal="left" vertical="center" wrapText="1"/>
    </xf>
    <xf numFmtId="0" fontId="8" fillId="0" borderId="29" xfId="0" applyFont="1" applyBorder="1" applyAlignment="1">
      <alignment horizontal="center" vertical="center"/>
    </xf>
    <xf numFmtId="0" fontId="8" fillId="3" borderId="29" xfId="0" applyFont="1" applyFill="1" applyBorder="1" applyAlignment="1">
      <alignment horizontal="right" wrapText="1"/>
    </xf>
    <xf numFmtId="0" fontId="8" fillId="0" borderId="30" xfId="0" applyFont="1" applyBorder="1" applyAlignment="1">
      <alignment wrapText="1"/>
    </xf>
    <xf numFmtId="0" fontId="8" fillId="4" borderId="3" xfId="0" applyFont="1" applyFill="1" applyBorder="1" applyAlignment="1">
      <alignment horizontal="center" vertical="center"/>
    </xf>
    <xf numFmtId="3" fontId="8" fillId="4" borderId="11" xfId="0" applyNumberFormat="1" applyFont="1" applyFill="1" applyBorder="1" applyAlignment="1">
      <alignment horizontal="right"/>
    </xf>
    <xf numFmtId="4" fontId="8" fillId="4" borderId="3" xfId="0" applyNumberFormat="1" applyFont="1" applyFill="1" applyBorder="1" applyAlignment="1">
      <alignment horizontal="right" vertical="center" indent="2"/>
    </xf>
    <xf numFmtId="4" fontId="8" fillId="4" borderId="25" xfId="0" applyNumberFormat="1" applyFont="1" applyFill="1" applyBorder="1"/>
    <xf numFmtId="0" fontId="8" fillId="4" borderId="3" xfId="0" applyFont="1" applyFill="1" applyBorder="1"/>
    <xf numFmtId="0" fontId="8" fillId="4" borderId="3" xfId="0" applyFont="1" applyFill="1" applyBorder="1" applyAlignment="1">
      <alignment horizontal="right"/>
    </xf>
    <xf numFmtId="0" fontId="8" fillId="0" borderId="31" xfId="0" applyFont="1" applyBorder="1"/>
    <xf numFmtId="0" fontId="8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/>
    </xf>
    <xf numFmtId="3" fontId="8" fillId="0" borderId="23" xfId="0" applyNumberFormat="1" applyFont="1" applyBorder="1" applyAlignment="1">
      <alignment horizontal="right"/>
    </xf>
    <xf numFmtId="0" fontId="8" fillId="0" borderId="17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center" vertical="center"/>
    </xf>
    <xf numFmtId="0" fontId="8" fillId="0" borderId="17" xfId="0" applyFont="1" applyBorder="1" applyAlignment="1">
      <alignment horizontal="right"/>
    </xf>
    <xf numFmtId="0" fontId="8" fillId="0" borderId="18" xfId="0" applyFont="1" applyBorder="1" applyAlignment="1">
      <alignment horizontal="right"/>
    </xf>
    <xf numFmtId="4" fontId="10" fillId="0" borderId="24" xfId="0" applyNumberFormat="1" applyFont="1" applyBorder="1" applyAlignment="1">
      <alignment vertical="center"/>
    </xf>
    <xf numFmtId="4" fontId="10" fillId="0" borderId="11" xfId="0" applyNumberFormat="1" applyFont="1" applyBorder="1" applyAlignment="1">
      <alignment vertical="center"/>
    </xf>
    <xf numFmtId="4" fontId="10" fillId="0" borderId="18" xfId="0" applyNumberFormat="1" applyFont="1" applyBorder="1" applyAlignment="1">
      <alignment horizontal="right" vertical="center"/>
    </xf>
    <xf numFmtId="3" fontId="8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horizontal="right" wrapText="1"/>
    </xf>
    <xf numFmtId="0" fontId="8" fillId="5" borderId="33" xfId="0" applyFont="1" applyFill="1" applyBorder="1"/>
    <xf numFmtId="0" fontId="8" fillId="5" borderId="32" xfId="0" applyFont="1" applyFill="1" applyBorder="1"/>
    <xf numFmtId="0" fontId="8" fillId="5" borderId="33" xfId="0" applyFont="1" applyFill="1" applyBorder="1" applyAlignment="1">
      <alignment vertical="center"/>
    </xf>
    <xf numFmtId="0" fontId="8" fillId="5" borderId="32" xfId="0" applyFont="1" applyFill="1" applyBorder="1" applyAlignment="1">
      <alignment vertical="center"/>
    </xf>
    <xf numFmtId="0" fontId="8" fillId="5" borderId="33" xfId="0" applyFont="1" applyFill="1" applyBorder="1" applyAlignment="1">
      <alignment wrapText="1"/>
    </xf>
    <xf numFmtId="0" fontId="8" fillId="2" borderId="0" xfId="0" applyFont="1" applyFill="1"/>
    <xf numFmtId="0" fontId="8" fillId="0" borderId="0" xfId="0" applyFont="1" applyAlignment="1">
      <alignment horizontal="left" wrapText="1"/>
    </xf>
    <xf numFmtId="0" fontId="8" fillId="4" borderId="25" xfId="0" applyFont="1" applyFill="1" applyBorder="1"/>
    <xf numFmtId="3" fontId="8" fillId="0" borderId="18" xfId="0" applyNumberFormat="1" applyFont="1" applyBorder="1" applyAlignment="1">
      <alignment horizontal="right"/>
    </xf>
    <xf numFmtId="0" fontId="8" fillId="5" borderId="35" xfId="0" applyFont="1" applyFill="1" applyBorder="1" applyAlignment="1">
      <alignment horizontal="right"/>
    </xf>
    <xf numFmtId="0" fontId="8" fillId="5" borderId="36" xfId="0" applyFont="1" applyFill="1" applyBorder="1"/>
    <xf numFmtId="0" fontId="9" fillId="0" borderId="1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0" fontId="8" fillId="0" borderId="37" xfId="0" applyFont="1" applyBorder="1" applyAlignment="1">
      <alignment vertical="center" wrapText="1"/>
    </xf>
    <xf numFmtId="0" fontId="13" fillId="0" borderId="0" xfId="0" applyFont="1" applyAlignment="1">
      <alignment vertical="center"/>
    </xf>
    <xf numFmtId="0" fontId="8" fillId="0" borderId="11" xfId="0" applyFont="1" applyBorder="1" applyAlignment="1">
      <alignment horizontal="right"/>
    </xf>
    <xf numFmtId="0" fontId="9" fillId="0" borderId="11" xfId="0" applyFont="1" applyBorder="1" applyAlignment="1">
      <alignment horizontal="right" vertical="center"/>
    </xf>
    <xf numFmtId="0" fontId="8" fillId="0" borderId="11" xfId="0" applyFont="1" applyBorder="1" applyAlignment="1">
      <alignment horizontal="right" wrapText="1"/>
    </xf>
    <xf numFmtId="0" fontId="8" fillId="0" borderId="30" xfId="0" applyFont="1" applyBorder="1" applyAlignment="1">
      <alignment horizontal="right"/>
    </xf>
    <xf numFmtId="0" fontId="7" fillId="0" borderId="0" xfId="0" applyFont="1" applyAlignment="1">
      <alignment horizontal="center"/>
    </xf>
    <xf numFmtId="3" fontId="10" fillId="0" borderId="12" xfId="0" applyNumberFormat="1" applyFont="1" applyBorder="1" applyAlignment="1">
      <alignment horizontal="right" vertical="center"/>
    </xf>
    <xf numFmtId="3" fontId="10" fillId="0" borderId="5" xfId="0" applyNumberFormat="1" applyFont="1" applyBorder="1" applyAlignment="1">
      <alignment horizontal="right" vertical="center"/>
    </xf>
    <xf numFmtId="3" fontId="10" fillId="0" borderId="13" xfId="0" applyNumberFormat="1" applyFont="1" applyBorder="1" applyAlignment="1">
      <alignment horizontal="right" vertical="center"/>
    </xf>
    <xf numFmtId="3" fontId="10" fillId="0" borderId="1" xfId="0" applyNumberFormat="1" applyFont="1" applyBorder="1" applyAlignment="1">
      <alignment horizontal="right" vertical="center"/>
    </xf>
    <xf numFmtId="3" fontId="10" fillId="0" borderId="16" xfId="0" applyNumberFormat="1" applyFont="1" applyBorder="1" applyAlignment="1">
      <alignment horizontal="right" vertical="center"/>
    </xf>
    <xf numFmtId="3" fontId="10" fillId="0" borderId="17" xfId="0" applyNumberFormat="1" applyFont="1" applyBorder="1" applyAlignment="1">
      <alignment horizontal="right" vertical="center"/>
    </xf>
    <xf numFmtId="0" fontId="10" fillId="2" borderId="14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2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10" fillId="4" borderId="14" xfId="0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/>
    </xf>
    <xf numFmtId="3" fontId="10" fillId="2" borderId="22" xfId="1" applyNumberFormat="1" applyFont="1" applyFill="1" applyBorder="1" applyAlignment="1">
      <alignment horizontal="center" vertical="center" wrapText="1"/>
    </xf>
    <xf numFmtId="3" fontId="10" fillId="2" borderId="23" xfId="1" applyNumberFormat="1" applyFont="1" applyFill="1" applyBorder="1" applyAlignment="1">
      <alignment horizontal="center" vertical="center" wrapText="1"/>
    </xf>
    <xf numFmtId="3" fontId="10" fillId="2" borderId="24" xfId="1" applyNumberFormat="1" applyFont="1" applyFill="1" applyBorder="1" applyAlignment="1">
      <alignment horizontal="center" vertical="center" wrapText="1"/>
    </xf>
    <xf numFmtId="0" fontId="10" fillId="2" borderId="19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 wrapText="1"/>
    </xf>
    <xf numFmtId="0" fontId="10" fillId="2" borderId="21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23" xfId="0" applyFont="1" applyFill="1" applyBorder="1" applyAlignment="1">
      <alignment horizontal="center" vertical="center" wrapText="1"/>
    </xf>
    <xf numFmtId="0" fontId="10" fillId="2" borderId="24" xfId="0" applyFont="1" applyFill="1" applyBorder="1" applyAlignment="1">
      <alignment horizontal="center" vertical="center" wrapText="1"/>
    </xf>
  </cellXfs>
  <cellStyles count="8">
    <cellStyle name="Normal" xfId="0" builtinId="0"/>
    <cellStyle name="Normal 2" xfId="1" xr:uid="{00000000-0005-0000-0000-000001000000}"/>
    <cellStyle name="Normal 2 2" xfId="4" xr:uid="{00000000-0005-0000-0000-000002000000}"/>
    <cellStyle name="Normal 2 3" xfId="7" xr:uid="{00000000-0005-0000-0000-000003000000}"/>
    <cellStyle name="Normal 4" xfId="2" xr:uid="{00000000-0005-0000-0000-000004000000}"/>
    <cellStyle name="Normal_Sheet1" xfId="3" xr:uid="{00000000-0005-0000-0000-000005000000}"/>
    <cellStyle name="Normalno 2" xfId="6" xr:uid="{00000000-0005-0000-0000-000006000000}"/>
    <cellStyle name="Zarez 2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88"/>
  <sheetViews>
    <sheetView tabSelected="1" topLeftCell="A181" zoomScale="60" zoomScaleNormal="60" zoomScaleSheetLayoutView="75" workbookViewId="0">
      <selection activeCell="B178" sqref="B178"/>
    </sheetView>
  </sheetViews>
  <sheetFormatPr defaultColWidth="9.109375" defaultRowHeight="20.399999999999999" x14ac:dyDescent="0.35"/>
  <cols>
    <col min="1" max="1" width="14.44140625" style="6" customWidth="1"/>
    <col min="2" max="2" width="101.44140625" style="7" customWidth="1"/>
    <col min="3" max="3" width="17.44140625" style="3" customWidth="1"/>
    <col min="4" max="4" width="16.33203125" style="3" bestFit="1" customWidth="1"/>
    <col min="5" max="5" width="21.5546875" style="9" customWidth="1"/>
    <col min="6" max="6" width="22.6640625" style="3" customWidth="1"/>
    <col min="7" max="7" width="34.33203125" style="1" customWidth="1"/>
    <col min="8" max="8" width="59.109375" style="1" bestFit="1" customWidth="1"/>
    <col min="9" max="9" width="31.5546875" style="1" customWidth="1"/>
    <col min="10" max="10" width="169.44140625" style="1" bestFit="1" customWidth="1"/>
    <col min="11" max="16384" width="9.109375" style="1"/>
  </cols>
  <sheetData>
    <row r="1" spans="1:9" ht="21" x14ac:dyDescent="0.4">
      <c r="A1" s="96" t="s">
        <v>72</v>
      </c>
      <c r="B1" s="96"/>
      <c r="C1" s="96"/>
      <c r="D1" s="96"/>
      <c r="E1" s="96"/>
      <c r="F1" s="96"/>
      <c r="G1" s="96"/>
      <c r="H1" s="96"/>
      <c r="I1" s="96"/>
    </row>
    <row r="2" spans="1:9" ht="21" x14ac:dyDescent="0.4">
      <c r="A2" s="96" t="s">
        <v>73</v>
      </c>
      <c r="B2" s="96"/>
      <c r="C2" s="96"/>
      <c r="D2" s="96"/>
      <c r="E2" s="96"/>
      <c r="F2" s="96"/>
      <c r="G2" s="96"/>
      <c r="H2" s="96"/>
      <c r="I2" s="96"/>
    </row>
    <row r="3" spans="1:9" x14ac:dyDescent="0.35">
      <c r="A3" s="1"/>
      <c r="B3" s="2"/>
      <c r="E3" s="3"/>
      <c r="F3" s="4"/>
    </row>
    <row r="4" spans="1:9" x14ac:dyDescent="0.35">
      <c r="A4" s="108" t="s">
        <v>74</v>
      </c>
      <c r="B4" s="109"/>
      <c r="E4" s="3"/>
      <c r="F4" s="1"/>
    </row>
    <row r="5" spans="1:9" x14ac:dyDescent="0.35">
      <c r="A5" s="108" t="s">
        <v>194</v>
      </c>
      <c r="B5" s="109"/>
      <c r="E5" s="3"/>
      <c r="F5" s="1"/>
    </row>
    <row r="6" spans="1:9" ht="21" x14ac:dyDescent="0.4">
      <c r="A6" s="5"/>
      <c r="B6" s="2"/>
      <c r="E6" s="3"/>
      <c r="F6" s="1"/>
    </row>
    <row r="7" spans="1:9" ht="21" x14ac:dyDescent="0.35">
      <c r="A7" s="116" t="s">
        <v>128</v>
      </c>
      <c r="B7" s="116"/>
      <c r="C7" s="116"/>
      <c r="D7" s="116"/>
      <c r="E7" s="116"/>
      <c r="F7" s="116"/>
      <c r="G7" s="116"/>
      <c r="H7" s="116"/>
      <c r="I7" s="116"/>
    </row>
    <row r="8" spans="1:9" x14ac:dyDescent="0.35">
      <c r="E8" s="8"/>
    </row>
    <row r="9" spans="1:9" ht="21" thickBot="1" x14ac:dyDescent="0.4"/>
    <row r="10" spans="1:9" ht="16.5" customHeight="1" x14ac:dyDescent="0.35">
      <c r="A10" s="110" t="s">
        <v>69</v>
      </c>
      <c r="B10" s="113" t="s">
        <v>90</v>
      </c>
      <c r="C10" s="113" t="s">
        <v>3</v>
      </c>
      <c r="D10" s="125" t="s">
        <v>91</v>
      </c>
      <c r="E10" s="128" t="s">
        <v>71</v>
      </c>
      <c r="F10" s="131" t="s">
        <v>92</v>
      </c>
      <c r="G10" s="120"/>
      <c r="H10" s="120"/>
      <c r="I10" s="121"/>
    </row>
    <row r="11" spans="1:9" ht="21" x14ac:dyDescent="0.35">
      <c r="A11" s="111"/>
      <c r="B11" s="114"/>
      <c r="C11" s="114"/>
      <c r="D11" s="126"/>
      <c r="E11" s="129"/>
      <c r="F11" s="132"/>
      <c r="G11" s="122" t="s">
        <v>141</v>
      </c>
      <c r="H11" s="123" t="s">
        <v>93</v>
      </c>
      <c r="I11" s="124"/>
    </row>
    <row r="12" spans="1:9" ht="143.25" customHeight="1" x14ac:dyDescent="0.35">
      <c r="A12" s="112"/>
      <c r="B12" s="115"/>
      <c r="C12" s="115"/>
      <c r="D12" s="127"/>
      <c r="E12" s="130"/>
      <c r="F12" s="133"/>
      <c r="G12" s="122"/>
      <c r="H12" s="10" t="s">
        <v>94</v>
      </c>
      <c r="I12" s="11" t="s">
        <v>95</v>
      </c>
    </row>
    <row r="13" spans="1:9" ht="15.75" customHeight="1" x14ac:dyDescent="0.35">
      <c r="A13" s="12">
        <v>1</v>
      </c>
      <c r="B13" s="10">
        <v>2</v>
      </c>
      <c r="C13" s="13">
        <v>3</v>
      </c>
      <c r="D13" s="11">
        <v>4</v>
      </c>
      <c r="E13" s="14">
        <v>5</v>
      </c>
      <c r="F13" s="11">
        <v>6</v>
      </c>
      <c r="G13" s="13">
        <v>8</v>
      </c>
      <c r="H13" s="13">
        <v>9</v>
      </c>
      <c r="I13" s="11">
        <v>10</v>
      </c>
    </row>
    <row r="14" spans="1:9" ht="24.75" customHeight="1" x14ac:dyDescent="0.35">
      <c r="A14" s="103" t="s">
        <v>4</v>
      </c>
      <c r="B14" s="107"/>
      <c r="C14" s="15"/>
      <c r="D14" s="16"/>
      <c r="E14" s="17"/>
      <c r="F14" s="16"/>
      <c r="G14" s="18"/>
      <c r="H14" s="18"/>
      <c r="I14" s="19"/>
    </row>
    <row r="15" spans="1:9" ht="51.6" customHeight="1" x14ac:dyDescent="0.35">
      <c r="A15" s="35">
        <v>1</v>
      </c>
      <c r="B15" s="21" t="s">
        <v>113</v>
      </c>
      <c r="C15" s="22" t="s">
        <v>52</v>
      </c>
      <c r="D15" s="23">
        <v>240</v>
      </c>
      <c r="E15" s="24"/>
      <c r="F15" s="25">
        <f>D15*E15</f>
        <v>0</v>
      </c>
      <c r="G15" s="26"/>
      <c r="H15" s="75"/>
      <c r="I15" s="76"/>
    </row>
    <row r="16" spans="1:9" ht="49.95" customHeight="1" x14ac:dyDescent="0.35">
      <c r="A16" s="35">
        <v>2</v>
      </c>
      <c r="B16" s="21" t="s">
        <v>142</v>
      </c>
      <c r="C16" s="22" t="s">
        <v>52</v>
      </c>
      <c r="D16" s="23">
        <v>9</v>
      </c>
      <c r="E16" s="24"/>
      <c r="F16" s="25">
        <f t="shared" ref="F16:F20" si="0">D16*E16</f>
        <v>0</v>
      </c>
      <c r="G16" s="26"/>
      <c r="H16" s="75"/>
      <c r="I16" s="76"/>
    </row>
    <row r="17" spans="1:10" ht="50.4" customHeight="1" x14ac:dyDescent="0.35">
      <c r="A17" s="35">
        <v>3</v>
      </c>
      <c r="B17" s="21" t="s">
        <v>114</v>
      </c>
      <c r="C17" s="22" t="s">
        <v>52</v>
      </c>
      <c r="D17" s="31">
        <v>1389</v>
      </c>
      <c r="E17" s="24"/>
      <c r="F17" s="25">
        <f t="shared" si="0"/>
        <v>0</v>
      </c>
      <c r="G17" s="26"/>
      <c r="H17" s="75"/>
      <c r="I17" s="76"/>
    </row>
    <row r="18" spans="1:10" ht="50.4" customHeight="1" x14ac:dyDescent="0.35">
      <c r="A18" s="35">
        <v>4</v>
      </c>
      <c r="B18" s="21" t="s">
        <v>115</v>
      </c>
      <c r="C18" s="22" t="s">
        <v>52</v>
      </c>
      <c r="D18" s="23">
        <v>162</v>
      </c>
      <c r="E18" s="24"/>
      <c r="F18" s="25">
        <f t="shared" si="0"/>
        <v>0</v>
      </c>
      <c r="G18" s="26"/>
      <c r="H18" s="75"/>
      <c r="I18" s="76"/>
    </row>
    <row r="19" spans="1:10" ht="51.6" customHeight="1" x14ac:dyDescent="0.35">
      <c r="A19" s="35">
        <v>5</v>
      </c>
      <c r="B19" s="21" t="s">
        <v>116</v>
      </c>
      <c r="C19" s="22" t="s">
        <v>52</v>
      </c>
      <c r="D19" s="23">
        <v>15</v>
      </c>
      <c r="E19" s="24"/>
      <c r="F19" s="25">
        <f t="shared" si="0"/>
        <v>0</v>
      </c>
      <c r="G19" s="26"/>
      <c r="H19" s="75"/>
      <c r="I19" s="76"/>
    </row>
    <row r="20" spans="1:10" ht="51.6" customHeight="1" x14ac:dyDescent="0.35">
      <c r="A20" s="35">
        <v>6</v>
      </c>
      <c r="B20" s="21" t="s">
        <v>117</v>
      </c>
      <c r="C20" s="22" t="s">
        <v>52</v>
      </c>
      <c r="D20" s="23">
        <v>120</v>
      </c>
      <c r="E20" s="24"/>
      <c r="F20" s="25">
        <f t="shared" si="0"/>
        <v>0</v>
      </c>
      <c r="G20" s="26"/>
      <c r="H20" s="75"/>
      <c r="I20" s="76"/>
    </row>
    <row r="21" spans="1:10" ht="33.75" customHeight="1" x14ac:dyDescent="0.35">
      <c r="A21" s="103" t="s">
        <v>5</v>
      </c>
      <c r="B21" s="104"/>
      <c r="C21" s="27"/>
      <c r="D21" s="28"/>
      <c r="E21" s="27"/>
      <c r="F21" s="28"/>
      <c r="G21" s="80"/>
      <c r="H21" s="80"/>
      <c r="I21" s="29"/>
    </row>
    <row r="22" spans="1:10" ht="51.6" customHeight="1" x14ac:dyDescent="0.35">
      <c r="A22" s="35">
        <v>7</v>
      </c>
      <c r="B22" s="21" t="s">
        <v>118</v>
      </c>
      <c r="C22" s="22" t="s">
        <v>52</v>
      </c>
      <c r="D22" s="31">
        <v>4326</v>
      </c>
      <c r="E22" s="24"/>
      <c r="F22" s="25">
        <f t="shared" ref="F22:F35" si="1">D22*E22</f>
        <v>0</v>
      </c>
      <c r="G22" s="26"/>
      <c r="H22" s="30" t="s">
        <v>96</v>
      </c>
      <c r="I22" s="31"/>
    </row>
    <row r="23" spans="1:10" ht="54" customHeight="1" x14ac:dyDescent="0.35">
      <c r="A23" s="35">
        <v>8</v>
      </c>
      <c r="B23" s="21" t="s">
        <v>119</v>
      </c>
      <c r="C23" s="22" t="s">
        <v>52</v>
      </c>
      <c r="D23" s="31">
        <v>615</v>
      </c>
      <c r="E23" s="24"/>
      <c r="F23" s="25">
        <f t="shared" si="1"/>
        <v>0</v>
      </c>
      <c r="G23" s="26"/>
      <c r="H23" s="30" t="s">
        <v>96</v>
      </c>
      <c r="I23" s="31"/>
    </row>
    <row r="24" spans="1:10" ht="52.95" customHeight="1" x14ac:dyDescent="0.35">
      <c r="A24" s="35">
        <v>9</v>
      </c>
      <c r="B24" s="21" t="s">
        <v>120</v>
      </c>
      <c r="C24" s="22" t="s">
        <v>52</v>
      </c>
      <c r="D24" s="31">
        <v>1341</v>
      </c>
      <c r="E24" s="24"/>
      <c r="F24" s="25">
        <f t="shared" si="1"/>
        <v>0</v>
      </c>
      <c r="G24" s="26"/>
      <c r="H24" s="74" t="s">
        <v>193</v>
      </c>
      <c r="I24" s="31"/>
      <c r="J24" s="2"/>
    </row>
    <row r="25" spans="1:10" ht="51.6" customHeight="1" x14ac:dyDescent="0.35">
      <c r="A25" s="35">
        <v>10</v>
      </c>
      <c r="B25" s="21" t="s">
        <v>121</v>
      </c>
      <c r="C25" s="22" t="s">
        <v>52</v>
      </c>
      <c r="D25" s="31">
        <v>105</v>
      </c>
      <c r="E25" s="24"/>
      <c r="F25" s="25">
        <f t="shared" si="1"/>
        <v>0</v>
      </c>
      <c r="G25" s="26"/>
      <c r="H25" s="30" t="s">
        <v>96</v>
      </c>
      <c r="I25" s="31"/>
    </row>
    <row r="26" spans="1:10" ht="50.4" customHeight="1" x14ac:dyDescent="0.35">
      <c r="A26" s="35">
        <v>11</v>
      </c>
      <c r="B26" s="21" t="s">
        <v>122</v>
      </c>
      <c r="C26" s="22" t="s">
        <v>52</v>
      </c>
      <c r="D26" s="31">
        <v>1011</v>
      </c>
      <c r="E26" s="24"/>
      <c r="F26" s="25">
        <f t="shared" si="1"/>
        <v>0</v>
      </c>
      <c r="G26" s="26"/>
      <c r="H26" s="30" t="s">
        <v>96</v>
      </c>
      <c r="I26" s="31"/>
    </row>
    <row r="27" spans="1:10" ht="52.95" customHeight="1" x14ac:dyDescent="0.35">
      <c r="A27" s="35">
        <v>12</v>
      </c>
      <c r="B27" s="21" t="s">
        <v>123</v>
      </c>
      <c r="C27" s="22" t="s">
        <v>52</v>
      </c>
      <c r="D27" s="31">
        <v>633</v>
      </c>
      <c r="E27" s="24"/>
      <c r="F27" s="25">
        <f t="shared" si="1"/>
        <v>0</v>
      </c>
      <c r="G27" s="26"/>
      <c r="H27" s="30" t="s">
        <v>96</v>
      </c>
      <c r="I27" s="31"/>
    </row>
    <row r="28" spans="1:10" ht="52.95" customHeight="1" x14ac:dyDescent="0.35">
      <c r="A28" s="35">
        <v>13</v>
      </c>
      <c r="B28" s="21" t="s">
        <v>124</v>
      </c>
      <c r="C28" s="22" t="s">
        <v>52</v>
      </c>
      <c r="D28" s="31">
        <v>741</v>
      </c>
      <c r="E28" s="24"/>
      <c r="F28" s="25">
        <f t="shared" si="1"/>
        <v>0</v>
      </c>
      <c r="G28" s="26"/>
      <c r="H28" s="30" t="s">
        <v>96</v>
      </c>
      <c r="I28" s="31"/>
    </row>
    <row r="29" spans="1:10" ht="50.4" customHeight="1" x14ac:dyDescent="0.35">
      <c r="A29" s="35">
        <v>14</v>
      </c>
      <c r="B29" s="21" t="s">
        <v>60</v>
      </c>
      <c r="C29" s="22" t="s">
        <v>70</v>
      </c>
      <c r="D29" s="31">
        <v>378</v>
      </c>
      <c r="E29" s="24"/>
      <c r="F29" s="25">
        <f t="shared" si="1"/>
        <v>0</v>
      </c>
      <c r="G29" s="26"/>
      <c r="H29" s="75"/>
      <c r="I29" s="76"/>
      <c r="J29" s="2"/>
    </row>
    <row r="30" spans="1:10" ht="50.4" customHeight="1" x14ac:dyDescent="0.35">
      <c r="A30" s="35">
        <v>15</v>
      </c>
      <c r="B30" s="21" t="s">
        <v>100</v>
      </c>
      <c r="C30" s="22" t="s">
        <v>70</v>
      </c>
      <c r="D30" s="31">
        <v>3075</v>
      </c>
      <c r="E30" s="24"/>
      <c r="F30" s="25">
        <f t="shared" si="1"/>
        <v>0</v>
      </c>
      <c r="G30" s="26"/>
      <c r="H30" s="75"/>
      <c r="I30" s="76"/>
    </row>
    <row r="31" spans="1:10" ht="70.2" customHeight="1" x14ac:dyDescent="0.35">
      <c r="A31" s="35">
        <v>16</v>
      </c>
      <c r="B31" s="21" t="s">
        <v>67</v>
      </c>
      <c r="C31" s="22" t="s">
        <v>70</v>
      </c>
      <c r="D31" s="31">
        <v>3006</v>
      </c>
      <c r="E31" s="24"/>
      <c r="F31" s="25">
        <f t="shared" si="1"/>
        <v>0</v>
      </c>
      <c r="G31" s="26"/>
      <c r="H31" s="75"/>
      <c r="I31" s="76"/>
      <c r="J31" s="2"/>
    </row>
    <row r="32" spans="1:10" ht="70.2" customHeight="1" x14ac:dyDescent="0.35">
      <c r="A32" s="35">
        <v>17</v>
      </c>
      <c r="B32" s="86" t="s">
        <v>68</v>
      </c>
      <c r="C32" s="22" t="s">
        <v>70</v>
      </c>
      <c r="D32" s="31">
        <v>3858</v>
      </c>
      <c r="E32" s="24"/>
      <c r="F32" s="25">
        <f t="shared" si="1"/>
        <v>0</v>
      </c>
      <c r="G32" s="26"/>
      <c r="H32" s="75"/>
      <c r="I32" s="76"/>
    </row>
    <row r="33" spans="1:10" ht="69" customHeight="1" x14ac:dyDescent="0.35">
      <c r="A33" s="35">
        <v>18</v>
      </c>
      <c r="B33" s="21" t="s">
        <v>106</v>
      </c>
      <c r="C33" s="22" t="s">
        <v>70</v>
      </c>
      <c r="D33" s="31">
        <v>1950</v>
      </c>
      <c r="E33" s="24"/>
      <c r="F33" s="25">
        <f>D33*E33</f>
        <v>0</v>
      </c>
      <c r="G33" s="26"/>
      <c r="H33" s="75"/>
      <c r="I33" s="76"/>
      <c r="J33" s="2"/>
    </row>
    <row r="34" spans="1:10" ht="69" customHeight="1" x14ac:dyDescent="0.35">
      <c r="A34" s="35">
        <v>19</v>
      </c>
      <c r="B34" s="21" t="s">
        <v>105</v>
      </c>
      <c r="C34" s="22" t="s">
        <v>70</v>
      </c>
      <c r="D34" s="31">
        <v>2160</v>
      </c>
      <c r="E34" s="24"/>
      <c r="F34" s="25">
        <f t="shared" si="1"/>
        <v>0</v>
      </c>
      <c r="G34" s="26"/>
      <c r="H34" s="75"/>
      <c r="I34" s="76"/>
      <c r="J34" s="2"/>
    </row>
    <row r="35" spans="1:10" ht="33.6" customHeight="1" x14ac:dyDescent="0.35">
      <c r="A35" s="35">
        <v>20</v>
      </c>
      <c r="B35" s="21" t="s">
        <v>125</v>
      </c>
      <c r="C35" s="22" t="s">
        <v>1</v>
      </c>
      <c r="D35" s="31">
        <v>300</v>
      </c>
      <c r="E35" s="24"/>
      <c r="F35" s="25">
        <f t="shared" si="1"/>
        <v>0</v>
      </c>
      <c r="G35" s="26"/>
      <c r="H35" s="75"/>
      <c r="I35" s="76"/>
      <c r="J35" s="2"/>
    </row>
    <row r="36" spans="1:10" ht="39.75" customHeight="1" x14ac:dyDescent="0.35">
      <c r="A36" s="103" t="s">
        <v>6</v>
      </c>
      <c r="B36" s="104"/>
      <c r="C36" s="27"/>
      <c r="D36" s="28"/>
      <c r="E36" s="27"/>
      <c r="F36" s="28"/>
      <c r="G36" s="80"/>
      <c r="H36" s="80"/>
      <c r="I36" s="29"/>
    </row>
    <row r="37" spans="1:10" ht="79.2" customHeight="1" x14ac:dyDescent="0.35">
      <c r="A37" s="35">
        <v>21</v>
      </c>
      <c r="B37" s="21" t="s">
        <v>49</v>
      </c>
      <c r="C37" s="22" t="s">
        <v>0</v>
      </c>
      <c r="D37" s="23">
        <v>114</v>
      </c>
      <c r="E37" s="24"/>
      <c r="F37" s="25">
        <f>D37*E37</f>
        <v>0</v>
      </c>
      <c r="G37" s="26"/>
      <c r="H37" s="75"/>
      <c r="I37" s="76"/>
    </row>
    <row r="38" spans="1:10" ht="41.25" customHeight="1" x14ac:dyDescent="0.35">
      <c r="A38" s="105" t="s">
        <v>66</v>
      </c>
      <c r="B38" s="106"/>
      <c r="C38" s="33"/>
      <c r="D38" s="34"/>
      <c r="E38" s="33"/>
      <c r="F38" s="34"/>
      <c r="G38" s="80"/>
      <c r="H38" s="80"/>
      <c r="I38" s="29"/>
    </row>
    <row r="39" spans="1:10" ht="82.95" customHeight="1" x14ac:dyDescent="0.35">
      <c r="A39" s="35">
        <v>22</v>
      </c>
      <c r="B39" s="21" t="s">
        <v>112</v>
      </c>
      <c r="C39" s="22" t="s">
        <v>0</v>
      </c>
      <c r="D39" s="23">
        <v>549</v>
      </c>
      <c r="E39" s="24"/>
      <c r="F39" s="25">
        <f>D39*E39</f>
        <v>0</v>
      </c>
      <c r="G39" s="26"/>
      <c r="H39" s="75"/>
      <c r="I39" s="76"/>
    </row>
    <row r="40" spans="1:10" ht="79.95" customHeight="1" x14ac:dyDescent="0.35">
      <c r="A40" s="35">
        <v>23</v>
      </c>
      <c r="B40" s="21" t="s">
        <v>58</v>
      </c>
      <c r="C40" s="22" t="s">
        <v>0</v>
      </c>
      <c r="D40" s="23">
        <v>357</v>
      </c>
      <c r="E40" s="24"/>
      <c r="F40" s="25">
        <f t="shared" ref="F40:F75" si="2">D40*E40</f>
        <v>0</v>
      </c>
      <c r="G40" s="26"/>
      <c r="H40" s="75"/>
      <c r="I40" s="76"/>
    </row>
    <row r="41" spans="1:10" ht="79.95" customHeight="1" x14ac:dyDescent="0.35">
      <c r="A41" s="35">
        <v>24</v>
      </c>
      <c r="B41" s="21" t="s">
        <v>57</v>
      </c>
      <c r="C41" s="22" t="s">
        <v>0</v>
      </c>
      <c r="D41" s="23">
        <v>261</v>
      </c>
      <c r="E41" s="24"/>
      <c r="F41" s="25">
        <f t="shared" si="2"/>
        <v>0</v>
      </c>
      <c r="G41" s="26"/>
      <c r="H41" s="75"/>
      <c r="I41" s="76"/>
    </row>
    <row r="42" spans="1:10" ht="81" customHeight="1" x14ac:dyDescent="0.35">
      <c r="A42" s="35">
        <v>25</v>
      </c>
      <c r="B42" s="21" t="s">
        <v>59</v>
      </c>
      <c r="C42" s="22" t="s">
        <v>0</v>
      </c>
      <c r="D42" s="23">
        <v>291</v>
      </c>
      <c r="E42" s="24"/>
      <c r="F42" s="25">
        <f t="shared" si="2"/>
        <v>0</v>
      </c>
      <c r="G42" s="26"/>
      <c r="H42" s="75"/>
      <c r="I42" s="76"/>
    </row>
    <row r="43" spans="1:10" s="36" customFormat="1" ht="79.2" customHeight="1" x14ac:dyDescent="0.35">
      <c r="A43" s="35">
        <v>26</v>
      </c>
      <c r="B43" s="21" t="s">
        <v>18</v>
      </c>
      <c r="C43" s="22" t="s">
        <v>0</v>
      </c>
      <c r="D43" s="23">
        <v>132</v>
      </c>
      <c r="E43" s="24"/>
      <c r="F43" s="25">
        <f t="shared" si="2"/>
        <v>0</v>
      </c>
      <c r="G43" s="26"/>
      <c r="H43" s="77"/>
      <c r="I43" s="78"/>
    </row>
    <row r="44" spans="1:10" s="36" customFormat="1" ht="78.599999999999994" customHeight="1" x14ac:dyDescent="0.35">
      <c r="A44" s="35">
        <v>27</v>
      </c>
      <c r="B44" s="21" t="s">
        <v>19</v>
      </c>
      <c r="C44" s="22" t="s">
        <v>0</v>
      </c>
      <c r="D44" s="23">
        <v>192</v>
      </c>
      <c r="E44" s="24"/>
      <c r="F44" s="25">
        <f t="shared" si="2"/>
        <v>0</v>
      </c>
      <c r="G44" s="26"/>
      <c r="H44" s="77"/>
      <c r="I44" s="78"/>
    </row>
    <row r="45" spans="1:10" s="36" customFormat="1" ht="81" customHeight="1" x14ac:dyDescent="0.35">
      <c r="A45" s="35">
        <v>28</v>
      </c>
      <c r="B45" s="21" t="s">
        <v>20</v>
      </c>
      <c r="C45" s="22" t="s">
        <v>0</v>
      </c>
      <c r="D45" s="23">
        <v>135</v>
      </c>
      <c r="E45" s="24"/>
      <c r="F45" s="25">
        <f t="shared" si="2"/>
        <v>0</v>
      </c>
      <c r="G45" s="26"/>
      <c r="H45" s="77"/>
      <c r="I45" s="78"/>
    </row>
    <row r="46" spans="1:10" s="36" customFormat="1" ht="79.95" customHeight="1" x14ac:dyDescent="0.35">
      <c r="A46" s="35">
        <v>29</v>
      </c>
      <c r="B46" s="21" t="s">
        <v>21</v>
      </c>
      <c r="C46" s="22" t="s">
        <v>0</v>
      </c>
      <c r="D46" s="23">
        <v>114</v>
      </c>
      <c r="E46" s="24"/>
      <c r="F46" s="25">
        <f t="shared" si="2"/>
        <v>0</v>
      </c>
      <c r="G46" s="26"/>
      <c r="H46" s="77"/>
      <c r="I46" s="78"/>
    </row>
    <row r="47" spans="1:10" s="36" customFormat="1" ht="79.95" customHeight="1" x14ac:dyDescent="0.35">
      <c r="A47" s="35">
        <v>30</v>
      </c>
      <c r="B47" s="21" t="s">
        <v>22</v>
      </c>
      <c r="C47" s="22" t="s">
        <v>0</v>
      </c>
      <c r="D47" s="23">
        <v>264</v>
      </c>
      <c r="E47" s="24"/>
      <c r="F47" s="25">
        <f t="shared" si="2"/>
        <v>0</v>
      </c>
      <c r="G47" s="26"/>
      <c r="H47" s="77"/>
      <c r="I47" s="78"/>
    </row>
    <row r="48" spans="1:10" s="36" customFormat="1" ht="81" customHeight="1" x14ac:dyDescent="0.35">
      <c r="A48" s="35">
        <v>31</v>
      </c>
      <c r="B48" s="21" t="s">
        <v>23</v>
      </c>
      <c r="C48" s="22" t="s">
        <v>0</v>
      </c>
      <c r="D48" s="23">
        <v>201</v>
      </c>
      <c r="E48" s="24"/>
      <c r="F48" s="25">
        <f t="shared" si="2"/>
        <v>0</v>
      </c>
      <c r="G48" s="26"/>
      <c r="H48" s="77"/>
      <c r="I48" s="78"/>
    </row>
    <row r="49" spans="1:9" s="36" customFormat="1" ht="79.2" customHeight="1" x14ac:dyDescent="0.35">
      <c r="A49" s="35">
        <v>32</v>
      </c>
      <c r="B49" s="21" t="s">
        <v>24</v>
      </c>
      <c r="C49" s="22" t="s">
        <v>0</v>
      </c>
      <c r="D49" s="23">
        <v>108</v>
      </c>
      <c r="E49" s="24"/>
      <c r="F49" s="25">
        <f>D49*E49</f>
        <v>0</v>
      </c>
      <c r="G49" s="26"/>
      <c r="H49" s="77"/>
      <c r="I49" s="78"/>
    </row>
    <row r="50" spans="1:9" s="36" customFormat="1" ht="79.2" customHeight="1" x14ac:dyDescent="0.35">
      <c r="A50" s="35">
        <v>33</v>
      </c>
      <c r="B50" s="21" t="s">
        <v>25</v>
      </c>
      <c r="C50" s="22" t="s">
        <v>0</v>
      </c>
      <c r="D50" s="23">
        <v>96</v>
      </c>
      <c r="E50" s="24"/>
      <c r="F50" s="25">
        <f t="shared" si="2"/>
        <v>0</v>
      </c>
      <c r="G50" s="26"/>
      <c r="H50" s="77"/>
      <c r="I50" s="78"/>
    </row>
    <row r="51" spans="1:9" ht="79.95" customHeight="1" x14ac:dyDescent="0.35">
      <c r="A51" s="35">
        <v>34</v>
      </c>
      <c r="B51" s="21" t="s">
        <v>26</v>
      </c>
      <c r="C51" s="22" t="s">
        <v>0</v>
      </c>
      <c r="D51" s="23">
        <v>147</v>
      </c>
      <c r="E51" s="24"/>
      <c r="F51" s="25">
        <f t="shared" si="2"/>
        <v>0</v>
      </c>
      <c r="G51" s="26"/>
      <c r="H51" s="75"/>
      <c r="I51" s="76"/>
    </row>
    <row r="52" spans="1:9" ht="79.95" customHeight="1" x14ac:dyDescent="0.35">
      <c r="A52" s="35">
        <v>35</v>
      </c>
      <c r="B52" s="21" t="s">
        <v>27</v>
      </c>
      <c r="C52" s="22" t="s">
        <v>0</v>
      </c>
      <c r="D52" s="23">
        <v>363</v>
      </c>
      <c r="E52" s="24"/>
      <c r="F52" s="25">
        <f t="shared" si="2"/>
        <v>0</v>
      </c>
      <c r="G52" s="26"/>
      <c r="H52" s="75"/>
      <c r="I52" s="76"/>
    </row>
    <row r="53" spans="1:9" ht="78.599999999999994" customHeight="1" x14ac:dyDescent="0.35">
      <c r="A53" s="35">
        <v>36</v>
      </c>
      <c r="B53" s="21" t="s">
        <v>28</v>
      </c>
      <c r="C53" s="22" t="s">
        <v>0</v>
      </c>
      <c r="D53" s="23">
        <v>405</v>
      </c>
      <c r="E53" s="24"/>
      <c r="F53" s="25">
        <f t="shared" si="2"/>
        <v>0</v>
      </c>
      <c r="G53" s="26"/>
      <c r="H53" s="75"/>
      <c r="I53" s="76"/>
    </row>
    <row r="54" spans="1:9" ht="79.95" customHeight="1" x14ac:dyDescent="0.35">
      <c r="A54" s="35">
        <v>37</v>
      </c>
      <c r="B54" s="21" t="s">
        <v>29</v>
      </c>
      <c r="C54" s="22" t="s">
        <v>0</v>
      </c>
      <c r="D54" s="23">
        <v>51</v>
      </c>
      <c r="E54" s="24"/>
      <c r="F54" s="25">
        <f t="shared" si="2"/>
        <v>0</v>
      </c>
      <c r="G54" s="26"/>
      <c r="H54" s="75"/>
      <c r="I54" s="76"/>
    </row>
    <row r="55" spans="1:9" ht="82.2" customHeight="1" x14ac:dyDescent="0.35">
      <c r="A55" s="35">
        <v>38</v>
      </c>
      <c r="B55" s="21" t="s">
        <v>30</v>
      </c>
      <c r="C55" s="22" t="s">
        <v>0</v>
      </c>
      <c r="D55" s="23">
        <v>192</v>
      </c>
      <c r="E55" s="24"/>
      <c r="F55" s="25">
        <f t="shared" si="2"/>
        <v>0</v>
      </c>
      <c r="G55" s="26"/>
      <c r="H55" s="75"/>
      <c r="I55" s="76"/>
    </row>
    <row r="56" spans="1:9" ht="79.2" customHeight="1" x14ac:dyDescent="0.35">
      <c r="A56" s="35">
        <v>39</v>
      </c>
      <c r="B56" s="21" t="s">
        <v>31</v>
      </c>
      <c r="C56" s="22" t="s">
        <v>0</v>
      </c>
      <c r="D56" s="23">
        <v>237</v>
      </c>
      <c r="E56" s="24"/>
      <c r="F56" s="25">
        <f t="shared" si="2"/>
        <v>0</v>
      </c>
      <c r="G56" s="26"/>
      <c r="H56" s="75"/>
      <c r="I56" s="76"/>
    </row>
    <row r="57" spans="1:9" ht="79.2" customHeight="1" x14ac:dyDescent="0.35">
      <c r="A57" s="35">
        <v>40</v>
      </c>
      <c r="B57" s="21" t="s">
        <v>32</v>
      </c>
      <c r="C57" s="22" t="s">
        <v>0</v>
      </c>
      <c r="D57" s="23">
        <v>108</v>
      </c>
      <c r="E57" s="24"/>
      <c r="F57" s="25">
        <f t="shared" si="2"/>
        <v>0</v>
      </c>
      <c r="G57" s="26"/>
      <c r="H57" s="75"/>
      <c r="I57" s="76"/>
    </row>
    <row r="58" spans="1:9" ht="79.2" customHeight="1" x14ac:dyDescent="0.35">
      <c r="A58" s="35">
        <v>41</v>
      </c>
      <c r="B58" s="21" t="s">
        <v>33</v>
      </c>
      <c r="C58" s="22" t="s">
        <v>0</v>
      </c>
      <c r="D58" s="23">
        <v>78</v>
      </c>
      <c r="E58" s="24"/>
      <c r="F58" s="25">
        <f t="shared" si="2"/>
        <v>0</v>
      </c>
      <c r="G58" s="26"/>
      <c r="H58" s="75"/>
      <c r="I58" s="76"/>
    </row>
    <row r="59" spans="1:9" ht="79.2" customHeight="1" x14ac:dyDescent="0.35">
      <c r="A59" s="35">
        <v>42</v>
      </c>
      <c r="B59" s="21" t="s">
        <v>34</v>
      </c>
      <c r="C59" s="22" t="s">
        <v>0</v>
      </c>
      <c r="D59" s="23">
        <v>198</v>
      </c>
      <c r="E59" s="24"/>
      <c r="F59" s="25">
        <f>D59*E59</f>
        <v>0</v>
      </c>
      <c r="G59" s="26"/>
      <c r="H59" s="75"/>
      <c r="I59" s="76"/>
    </row>
    <row r="60" spans="1:9" ht="79.95" customHeight="1" x14ac:dyDescent="0.35">
      <c r="A60" s="35">
        <v>43</v>
      </c>
      <c r="B60" s="21" t="s">
        <v>35</v>
      </c>
      <c r="C60" s="22" t="s">
        <v>0</v>
      </c>
      <c r="D60" s="23">
        <v>45</v>
      </c>
      <c r="E60" s="24"/>
      <c r="F60" s="25">
        <f t="shared" si="2"/>
        <v>0</v>
      </c>
      <c r="G60" s="26"/>
      <c r="H60" s="75"/>
      <c r="I60" s="76"/>
    </row>
    <row r="61" spans="1:9" ht="79.95" customHeight="1" x14ac:dyDescent="0.35">
      <c r="A61" s="35">
        <v>44</v>
      </c>
      <c r="B61" s="21" t="s">
        <v>36</v>
      </c>
      <c r="C61" s="22" t="s">
        <v>0</v>
      </c>
      <c r="D61" s="23">
        <v>126</v>
      </c>
      <c r="E61" s="24"/>
      <c r="F61" s="25">
        <f t="shared" si="2"/>
        <v>0</v>
      </c>
      <c r="G61" s="26"/>
      <c r="H61" s="75"/>
      <c r="I61" s="76"/>
    </row>
    <row r="62" spans="1:9" ht="78" customHeight="1" x14ac:dyDescent="0.35">
      <c r="A62" s="35">
        <v>45</v>
      </c>
      <c r="B62" s="21" t="s">
        <v>37</v>
      </c>
      <c r="C62" s="22" t="s">
        <v>0</v>
      </c>
      <c r="D62" s="23">
        <v>186</v>
      </c>
      <c r="E62" s="24"/>
      <c r="F62" s="25">
        <f t="shared" si="2"/>
        <v>0</v>
      </c>
      <c r="G62" s="26"/>
      <c r="H62" s="75"/>
      <c r="I62" s="76"/>
    </row>
    <row r="63" spans="1:9" ht="80.400000000000006" customHeight="1" x14ac:dyDescent="0.35">
      <c r="A63" s="35">
        <v>46</v>
      </c>
      <c r="B63" s="21" t="s">
        <v>38</v>
      </c>
      <c r="C63" s="22" t="s">
        <v>0</v>
      </c>
      <c r="D63" s="23">
        <v>126</v>
      </c>
      <c r="E63" s="24"/>
      <c r="F63" s="25">
        <f t="shared" si="2"/>
        <v>0</v>
      </c>
      <c r="G63" s="26"/>
      <c r="H63" s="75"/>
      <c r="I63" s="76"/>
    </row>
    <row r="64" spans="1:9" ht="81.599999999999994" customHeight="1" x14ac:dyDescent="0.35">
      <c r="A64" s="35">
        <v>47</v>
      </c>
      <c r="B64" s="21" t="s">
        <v>39</v>
      </c>
      <c r="C64" s="22" t="s">
        <v>0</v>
      </c>
      <c r="D64" s="23">
        <v>30</v>
      </c>
      <c r="E64" s="24"/>
      <c r="F64" s="25">
        <f t="shared" si="2"/>
        <v>0</v>
      </c>
      <c r="G64" s="26"/>
      <c r="H64" s="75"/>
      <c r="I64" s="76"/>
    </row>
    <row r="65" spans="1:10" ht="80.400000000000006" customHeight="1" x14ac:dyDescent="0.35">
      <c r="A65" s="35">
        <v>48</v>
      </c>
      <c r="B65" s="21" t="s">
        <v>40</v>
      </c>
      <c r="C65" s="22" t="s">
        <v>0</v>
      </c>
      <c r="D65" s="23">
        <v>750</v>
      </c>
      <c r="E65" s="24"/>
      <c r="F65" s="25">
        <f>D65*E65</f>
        <v>0</v>
      </c>
      <c r="G65" s="26"/>
      <c r="H65" s="75"/>
      <c r="I65" s="76"/>
    </row>
    <row r="66" spans="1:10" ht="80.400000000000006" customHeight="1" x14ac:dyDescent="0.35">
      <c r="A66" s="35">
        <v>49</v>
      </c>
      <c r="B66" s="21" t="s">
        <v>41</v>
      </c>
      <c r="C66" s="22" t="s">
        <v>0</v>
      </c>
      <c r="D66" s="23">
        <v>234</v>
      </c>
      <c r="E66" s="24"/>
      <c r="F66" s="25">
        <f t="shared" si="2"/>
        <v>0</v>
      </c>
      <c r="G66" s="26"/>
      <c r="H66" s="75"/>
      <c r="I66" s="76"/>
    </row>
    <row r="67" spans="1:10" ht="79.95" customHeight="1" x14ac:dyDescent="0.35">
      <c r="A67" s="35">
        <v>50</v>
      </c>
      <c r="B67" s="21" t="s">
        <v>42</v>
      </c>
      <c r="C67" s="22" t="s">
        <v>0</v>
      </c>
      <c r="D67" s="23">
        <v>315</v>
      </c>
      <c r="E67" s="24"/>
      <c r="F67" s="25">
        <f t="shared" si="2"/>
        <v>0</v>
      </c>
      <c r="G67" s="26"/>
      <c r="H67" s="75"/>
      <c r="I67" s="76"/>
    </row>
    <row r="68" spans="1:10" ht="81" customHeight="1" x14ac:dyDescent="0.35">
      <c r="A68" s="35">
        <v>51</v>
      </c>
      <c r="B68" s="21" t="s">
        <v>43</v>
      </c>
      <c r="C68" s="22" t="s">
        <v>0</v>
      </c>
      <c r="D68" s="23">
        <v>57</v>
      </c>
      <c r="E68" s="24"/>
      <c r="F68" s="25">
        <f t="shared" si="2"/>
        <v>0</v>
      </c>
      <c r="G68" s="26"/>
      <c r="H68" s="75"/>
      <c r="I68" s="76"/>
    </row>
    <row r="69" spans="1:10" ht="82.95" customHeight="1" x14ac:dyDescent="0.35">
      <c r="A69" s="35">
        <v>52</v>
      </c>
      <c r="B69" s="21" t="s">
        <v>44</v>
      </c>
      <c r="C69" s="22" t="s">
        <v>0</v>
      </c>
      <c r="D69" s="23">
        <v>114</v>
      </c>
      <c r="E69" s="24"/>
      <c r="F69" s="25">
        <f t="shared" si="2"/>
        <v>0</v>
      </c>
      <c r="G69" s="26"/>
      <c r="H69" s="75"/>
      <c r="I69" s="76"/>
    </row>
    <row r="70" spans="1:10" ht="81" customHeight="1" x14ac:dyDescent="0.35">
      <c r="A70" s="35">
        <v>53</v>
      </c>
      <c r="B70" s="21" t="s">
        <v>45</v>
      </c>
      <c r="C70" s="22" t="s">
        <v>0</v>
      </c>
      <c r="D70" s="23">
        <v>90</v>
      </c>
      <c r="E70" s="24"/>
      <c r="F70" s="25">
        <f t="shared" si="2"/>
        <v>0</v>
      </c>
      <c r="G70" s="26"/>
      <c r="H70" s="75"/>
      <c r="I70" s="76"/>
    </row>
    <row r="71" spans="1:10" ht="82.95" customHeight="1" x14ac:dyDescent="0.35">
      <c r="A71" s="35">
        <v>54</v>
      </c>
      <c r="B71" s="21" t="s">
        <v>46</v>
      </c>
      <c r="C71" s="22" t="s">
        <v>0</v>
      </c>
      <c r="D71" s="31">
        <v>1479</v>
      </c>
      <c r="E71" s="24"/>
      <c r="F71" s="25">
        <f t="shared" si="2"/>
        <v>0</v>
      </c>
      <c r="G71" s="26"/>
      <c r="H71" s="75"/>
      <c r="I71" s="76"/>
    </row>
    <row r="72" spans="1:10" ht="81" customHeight="1" x14ac:dyDescent="0.35">
      <c r="A72" s="35">
        <v>55</v>
      </c>
      <c r="B72" s="21" t="s">
        <v>47</v>
      </c>
      <c r="C72" s="22" t="s">
        <v>0</v>
      </c>
      <c r="D72" s="23">
        <v>450</v>
      </c>
      <c r="E72" s="24"/>
      <c r="F72" s="25">
        <f t="shared" si="2"/>
        <v>0</v>
      </c>
      <c r="G72" s="26"/>
      <c r="H72" s="75"/>
      <c r="I72" s="76"/>
    </row>
    <row r="73" spans="1:10" ht="81" customHeight="1" x14ac:dyDescent="0.35">
      <c r="A73" s="35">
        <v>56</v>
      </c>
      <c r="B73" s="21" t="s">
        <v>48</v>
      </c>
      <c r="C73" s="22" t="s">
        <v>0</v>
      </c>
      <c r="D73" s="31">
        <v>1038</v>
      </c>
      <c r="E73" s="24"/>
      <c r="F73" s="25">
        <f t="shared" si="2"/>
        <v>0</v>
      </c>
      <c r="G73" s="26"/>
      <c r="H73" s="75"/>
      <c r="I73" s="76"/>
    </row>
    <row r="74" spans="1:10" ht="81" customHeight="1" x14ac:dyDescent="0.35">
      <c r="A74" s="35">
        <v>57</v>
      </c>
      <c r="B74" s="21" t="s">
        <v>101</v>
      </c>
      <c r="C74" s="22" t="s">
        <v>0</v>
      </c>
      <c r="D74" s="23">
        <v>66</v>
      </c>
      <c r="E74" s="24"/>
      <c r="F74" s="25">
        <f>D74*E74</f>
        <v>0</v>
      </c>
      <c r="G74" s="26"/>
      <c r="H74" s="79"/>
      <c r="I74" s="76"/>
    </row>
    <row r="75" spans="1:10" ht="81" customHeight="1" x14ac:dyDescent="0.35">
      <c r="A75" s="35">
        <v>58</v>
      </c>
      <c r="B75" s="21" t="s">
        <v>102</v>
      </c>
      <c r="C75" s="22" t="s">
        <v>0</v>
      </c>
      <c r="D75" s="23">
        <v>51</v>
      </c>
      <c r="E75" s="24"/>
      <c r="F75" s="25">
        <f t="shared" si="2"/>
        <v>0</v>
      </c>
      <c r="G75" s="26"/>
      <c r="H75" s="79"/>
      <c r="I75" s="76"/>
    </row>
    <row r="76" spans="1:10" ht="26.25" customHeight="1" x14ac:dyDescent="0.35">
      <c r="A76" s="103" t="s">
        <v>7</v>
      </c>
      <c r="B76" s="104"/>
      <c r="C76" s="27"/>
      <c r="D76" s="28"/>
      <c r="E76" s="27"/>
      <c r="F76" s="28"/>
      <c r="G76" s="80"/>
      <c r="H76" s="80"/>
      <c r="I76" s="29"/>
    </row>
    <row r="77" spans="1:10" ht="63.6" customHeight="1" x14ac:dyDescent="0.35">
      <c r="A77" s="20">
        <v>59</v>
      </c>
      <c r="B77" s="21" t="s">
        <v>50</v>
      </c>
      <c r="C77" s="22" t="s">
        <v>52</v>
      </c>
      <c r="D77" s="92">
        <v>28116</v>
      </c>
      <c r="E77" s="24"/>
      <c r="F77" s="25">
        <f>D77*E77</f>
        <v>0</v>
      </c>
      <c r="G77" s="32"/>
      <c r="H77" s="38" t="s">
        <v>96</v>
      </c>
      <c r="I77" s="39"/>
      <c r="J77" s="2"/>
    </row>
    <row r="78" spans="1:10" ht="63" customHeight="1" x14ac:dyDescent="0.35">
      <c r="A78" s="20">
        <v>60</v>
      </c>
      <c r="B78" s="21" t="s">
        <v>51</v>
      </c>
      <c r="C78" s="22" t="s">
        <v>52</v>
      </c>
      <c r="D78" s="92">
        <v>4389</v>
      </c>
      <c r="E78" s="24"/>
      <c r="F78" s="25">
        <f t="shared" ref="F78:F106" si="3">D78*E78</f>
        <v>0</v>
      </c>
      <c r="G78" s="32"/>
      <c r="H78" s="38" t="s">
        <v>96</v>
      </c>
      <c r="I78" s="39"/>
    </row>
    <row r="79" spans="1:10" ht="62.4" customHeight="1" x14ac:dyDescent="0.35">
      <c r="A79" s="20">
        <v>61</v>
      </c>
      <c r="B79" s="21" t="s">
        <v>143</v>
      </c>
      <c r="C79" s="22" t="s">
        <v>52</v>
      </c>
      <c r="D79" s="92">
        <v>17463</v>
      </c>
      <c r="E79" s="24"/>
      <c r="F79" s="25">
        <f t="shared" si="3"/>
        <v>0</v>
      </c>
      <c r="G79" s="32"/>
      <c r="H79" s="38" t="s">
        <v>96</v>
      </c>
      <c r="I79" s="39"/>
    </row>
    <row r="80" spans="1:10" ht="60.6" customHeight="1" x14ac:dyDescent="0.35">
      <c r="A80" s="20">
        <v>62</v>
      </c>
      <c r="B80" s="21" t="s">
        <v>144</v>
      </c>
      <c r="C80" s="22" t="s">
        <v>52</v>
      </c>
      <c r="D80" s="92">
        <v>22947</v>
      </c>
      <c r="E80" s="24"/>
      <c r="F80" s="25">
        <f t="shared" si="3"/>
        <v>0</v>
      </c>
      <c r="G80" s="32"/>
      <c r="H80" s="38" t="s">
        <v>96</v>
      </c>
      <c r="I80" s="39"/>
    </row>
    <row r="81" spans="1:10" ht="63" customHeight="1" x14ac:dyDescent="0.35">
      <c r="A81" s="20">
        <v>63</v>
      </c>
      <c r="B81" s="21" t="s">
        <v>145</v>
      </c>
      <c r="C81" s="22" t="s">
        <v>52</v>
      </c>
      <c r="D81" s="92">
        <v>8382</v>
      </c>
      <c r="E81" s="24"/>
      <c r="F81" s="25">
        <f t="shared" si="3"/>
        <v>0</v>
      </c>
      <c r="G81" s="32"/>
      <c r="H81" s="38" t="s">
        <v>96</v>
      </c>
      <c r="I81" s="39"/>
    </row>
    <row r="82" spans="1:10" ht="63" customHeight="1" x14ac:dyDescent="0.35">
      <c r="A82" s="20">
        <v>64</v>
      </c>
      <c r="B82" s="21" t="s">
        <v>146</v>
      </c>
      <c r="C82" s="22" t="s">
        <v>52</v>
      </c>
      <c r="D82" s="92">
        <v>11166</v>
      </c>
      <c r="E82" s="24"/>
      <c r="F82" s="25">
        <f t="shared" si="3"/>
        <v>0</v>
      </c>
      <c r="G82" s="32"/>
      <c r="H82" s="38" t="s">
        <v>96</v>
      </c>
      <c r="I82" s="39"/>
    </row>
    <row r="83" spans="1:10" ht="63" customHeight="1" x14ac:dyDescent="0.35">
      <c r="A83" s="20">
        <v>65</v>
      </c>
      <c r="B83" s="21" t="s">
        <v>147</v>
      </c>
      <c r="C83" s="22" t="s">
        <v>52</v>
      </c>
      <c r="D83" s="92">
        <v>5961</v>
      </c>
      <c r="E83" s="24"/>
      <c r="F83" s="25">
        <f t="shared" si="3"/>
        <v>0</v>
      </c>
      <c r="G83" s="32"/>
      <c r="H83" s="38" t="s">
        <v>96</v>
      </c>
      <c r="I83" s="39"/>
    </row>
    <row r="84" spans="1:10" ht="63.6" customHeight="1" x14ac:dyDescent="0.35">
      <c r="A84" s="20">
        <v>66</v>
      </c>
      <c r="B84" s="21" t="s">
        <v>148</v>
      </c>
      <c r="C84" s="22" t="s">
        <v>52</v>
      </c>
      <c r="D84" s="92">
        <v>3792</v>
      </c>
      <c r="E84" s="24"/>
      <c r="F84" s="25">
        <f t="shared" si="3"/>
        <v>0</v>
      </c>
      <c r="G84" s="32"/>
      <c r="H84" s="49" t="s">
        <v>96</v>
      </c>
      <c r="I84" s="39"/>
    </row>
    <row r="85" spans="1:10" ht="63.6" customHeight="1" x14ac:dyDescent="0.35">
      <c r="A85" s="20">
        <v>67</v>
      </c>
      <c r="B85" s="21" t="s">
        <v>149</v>
      </c>
      <c r="C85" s="22" t="s">
        <v>52</v>
      </c>
      <c r="D85" s="92">
        <v>2640</v>
      </c>
      <c r="E85" s="24"/>
      <c r="F85" s="25">
        <f t="shared" si="3"/>
        <v>0</v>
      </c>
      <c r="G85" s="32"/>
      <c r="H85" s="49" t="s">
        <v>96</v>
      </c>
      <c r="I85" s="39"/>
    </row>
    <row r="86" spans="1:10" ht="63.6" customHeight="1" x14ac:dyDescent="0.35">
      <c r="A86" s="20">
        <v>68</v>
      </c>
      <c r="B86" s="21" t="s">
        <v>78</v>
      </c>
      <c r="C86" s="22" t="s">
        <v>52</v>
      </c>
      <c r="D86" s="92">
        <v>4107</v>
      </c>
      <c r="E86" s="24"/>
      <c r="F86" s="25">
        <f t="shared" si="3"/>
        <v>0</v>
      </c>
      <c r="G86" s="32"/>
      <c r="H86" s="38" t="s">
        <v>96</v>
      </c>
      <c r="I86" s="39"/>
    </row>
    <row r="87" spans="1:10" ht="61.95" customHeight="1" x14ac:dyDescent="0.35">
      <c r="A87" s="20">
        <v>69</v>
      </c>
      <c r="B87" s="21" t="s">
        <v>79</v>
      </c>
      <c r="C87" s="22" t="s">
        <v>52</v>
      </c>
      <c r="D87" s="92">
        <v>1275</v>
      </c>
      <c r="E87" s="24"/>
      <c r="F87" s="25">
        <f t="shared" si="3"/>
        <v>0</v>
      </c>
      <c r="G87" s="32"/>
      <c r="H87" s="38" t="s">
        <v>96</v>
      </c>
      <c r="I87" s="39"/>
    </row>
    <row r="88" spans="1:10" ht="61.95" customHeight="1" x14ac:dyDescent="0.35">
      <c r="A88" s="20">
        <v>70</v>
      </c>
      <c r="B88" s="21" t="s">
        <v>80</v>
      </c>
      <c r="C88" s="22" t="s">
        <v>52</v>
      </c>
      <c r="D88" s="92">
        <v>714</v>
      </c>
      <c r="E88" s="24"/>
      <c r="F88" s="25">
        <f t="shared" si="3"/>
        <v>0</v>
      </c>
      <c r="G88" s="32"/>
      <c r="H88" s="38" t="s">
        <v>96</v>
      </c>
      <c r="I88" s="39"/>
    </row>
    <row r="89" spans="1:10" ht="62.4" customHeight="1" x14ac:dyDescent="0.35">
      <c r="A89" s="20">
        <v>71</v>
      </c>
      <c r="B89" s="21" t="s">
        <v>150</v>
      </c>
      <c r="C89" s="40" t="s">
        <v>52</v>
      </c>
      <c r="D89" s="39">
        <v>3</v>
      </c>
      <c r="E89" s="24"/>
      <c r="F89" s="25">
        <f t="shared" si="3"/>
        <v>0</v>
      </c>
      <c r="G89" s="32"/>
      <c r="H89" s="38" t="s">
        <v>96</v>
      </c>
      <c r="I89" s="39"/>
    </row>
    <row r="90" spans="1:10" ht="63" customHeight="1" x14ac:dyDescent="0.35">
      <c r="A90" s="20">
        <v>72</v>
      </c>
      <c r="B90" s="21" t="s">
        <v>190</v>
      </c>
      <c r="C90" s="40" t="s">
        <v>52</v>
      </c>
      <c r="D90" s="93">
        <v>183</v>
      </c>
      <c r="E90" s="24"/>
      <c r="F90" s="25">
        <f t="shared" si="3"/>
        <v>0</v>
      </c>
      <c r="G90" s="32"/>
      <c r="H90" s="38" t="s">
        <v>96</v>
      </c>
      <c r="I90" s="39"/>
    </row>
    <row r="91" spans="1:10" s="36" customFormat="1" ht="61.95" customHeight="1" x14ac:dyDescent="0.35">
      <c r="A91" s="20">
        <v>73</v>
      </c>
      <c r="B91" s="41" t="s">
        <v>151</v>
      </c>
      <c r="C91" s="22" t="s">
        <v>1</v>
      </c>
      <c r="D91" s="92">
        <v>10584</v>
      </c>
      <c r="E91" s="24"/>
      <c r="F91" s="25">
        <f t="shared" si="3"/>
        <v>0</v>
      </c>
      <c r="G91" s="26"/>
      <c r="H91" s="38" t="s">
        <v>96</v>
      </c>
      <c r="I91" s="39"/>
    </row>
    <row r="92" spans="1:10" ht="62.4" customHeight="1" x14ac:dyDescent="0.35">
      <c r="A92" s="20">
        <v>74</v>
      </c>
      <c r="B92" s="21" t="s">
        <v>108</v>
      </c>
      <c r="C92" s="22" t="s">
        <v>52</v>
      </c>
      <c r="D92" s="92">
        <v>3651</v>
      </c>
      <c r="E92" s="24"/>
      <c r="F92" s="25">
        <f t="shared" si="3"/>
        <v>0</v>
      </c>
      <c r="G92" s="26"/>
      <c r="H92" s="38" t="s">
        <v>109</v>
      </c>
      <c r="I92" s="39"/>
    </row>
    <row r="93" spans="1:10" ht="61.95" customHeight="1" x14ac:dyDescent="0.35">
      <c r="A93" s="20">
        <v>75</v>
      </c>
      <c r="B93" s="21" t="s">
        <v>81</v>
      </c>
      <c r="C93" s="22" t="s">
        <v>52</v>
      </c>
      <c r="D93" s="92">
        <v>4227</v>
      </c>
      <c r="E93" s="24"/>
      <c r="F93" s="25">
        <f t="shared" si="3"/>
        <v>0</v>
      </c>
      <c r="G93" s="26"/>
      <c r="H93" s="38" t="s">
        <v>109</v>
      </c>
      <c r="I93" s="39"/>
    </row>
    <row r="94" spans="1:10" ht="62.4" customHeight="1" x14ac:dyDescent="0.35">
      <c r="A94" s="20">
        <v>76</v>
      </c>
      <c r="B94" s="21" t="s">
        <v>110</v>
      </c>
      <c r="C94" s="22" t="s">
        <v>1</v>
      </c>
      <c r="D94" s="92">
        <v>13815</v>
      </c>
      <c r="E94" s="24"/>
      <c r="F94" s="25">
        <f t="shared" si="3"/>
        <v>0</v>
      </c>
      <c r="G94" s="26"/>
      <c r="H94" s="38" t="s">
        <v>109</v>
      </c>
      <c r="I94" s="39"/>
    </row>
    <row r="95" spans="1:10" ht="63.6" customHeight="1" x14ac:dyDescent="0.35">
      <c r="A95" s="20">
        <v>77</v>
      </c>
      <c r="B95" s="21" t="s">
        <v>82</v>
      </c>
      <c r="C95" s="22" t="s">
        <v>52</v>
      </c>
      <c r="D95" s="92">
        <v>3459</v>
      </c>
      <c r="E95" s="24"/>
      <c r="F95" s="25">
        <f>D95*E95</f>
        <v>0</v>
      </c>
      <c r="G95" s="26"/>
      <c r="H95" s="38" t="s">
        <v>109</v>
      </c>
      <c r="I95" s="39"/>
    </row>
    <row r="96" spans="1:10" ht="61.95" customHeight="1" x14ac:dyDescent="0.35">
      <c r="A96" s="20">
        <v>78</v>
      </c>
      <c r="B96" s="21" t="s">
        <v>111</v>
      </c>
      <c r="C96" s="22" t="s">
        <v>52</v>
      </c>
      <c r="D96" s="92">
        <v>1059</v>
      </c>
      <c r="E96" s="24"/>
      <c r="F96" s="25">
        <f t="shared" si="3"/>
        <v>0</v>
      </c>
      <c r="G96" s="26"/>
      <c r="H96" s="38" t="s">
        <v>109</v>
      </c>
      <c r="I96" s="39"/>
      <c r="J96" s="2"/>
    </row>
    <row r="97" spans="1:10" ht="62.4" customHeight="1" x14ac:dyDescent="0.35">
      <c r="A97" s="20">
        <v>79</v>
      </c>
      <c r="B97" s="81" t="s">
        <v>152</v>
      </c>
      <c r="C97" s="22" t="s">
        <v>1</v>
      </c>
      <c r="D97" s="92">
        <v>45</v>
      </c>
      <c r="E97" s="24"/>
      <c r="F97" s="25">
        <f t="shared" si="3"/>
        <v>0</v>
      </c>
      <c r="G97" s="26"/>
      <c r="H97" s="38" t="s">
        <v>96</v>
      </c>
      <c r="I97" s="39"/>
    </row>
    <row r="98" spans="1:10" ht="63.6" customHeight="1" x14ac:dyDescent="0.35">
      <c r="A98" s="20">
        <v>80</v>
      </c>
      <c r="B98" s="21" t="s">
        <v>83</v>
      </c>
      <c r="C98" s="22" t="s">
        <v>0</v>
      </c>
      <c r="D98" s="92">
        <v>642</v>
      </c>
      <c r="E98" s="24"/>
      <c r="F98" s="25">
        <f t="shared" si="3"/>
        <v>0</v>
      </c>
      <c r="G98" s="26"/>
      <c r="H98" s="38" t="s">
        <v>96</v>
      </c>
      <c r="I98" s="39"/>
    </row>
    <row r="99" spans="1:10" ht="64.95" customHeight="1" x14ac:dyDescent="0.35">
      <c r="A99" s="20">
        <v>81</v>
      </c>
      <c r="B99" s="21" t="s">
        <v>126</v>
      </c>
      <c r="C99" s="22" t="s">
        <v>0</v>
      </c>
      <c r="D99" s="92">
        <v>837</v>
      </c>
      <c r="E99" s="24"/>
      <c r="F99" s="25">
        <f t="shared" si="3"/>
        <v>0</v>
      </c>
      <c r="G99" s="26"/>
      <c r="H99" s="38" t="s">
        <v>96</v>
      </c>
      <c r="I99" s="39"/>
    </row>
    <row r="100" spans="1:10" ht="63.6" customHeight="1" x14ac:dyDescent="0.35">
      <c r="A100" s="20">
        <v>82</v>
      </c>
      <c r="B100" s="21" t="s">
        <v>127</v>
      </c>
      <c r="C100" s="22" t="s">
        <v>0</v>
      </c>
      <c r="D100" s="92">
        <v>318</v>
      </c>
      <c r="E100" s="24"/>
      <c r="F100" s="25">
        <f t="shared" si="3"/>
        <v>0</v>
      </c>
      <c r="G100" s="26"/>
      <c r="H100" s="38" t="s">
        <v>96</v>
      </c>
      <c r="I100" s="39"/>
    </row>
    <row r="101" spans="1:10" ht="63.6" customHeight="1" x14ac:dyDescent="0.35">
      <c r="A101" s="20">
        <v>83</v>
      </c>
      <c r="B101" s="21" t="s">
        <v>84</v>
      </c>
      <c r="C101" s="22" t="s">
        <v>0</v>
      </c>
      <c r="D101" s="92">
        <v>306</v>
      </c>
      <c r="E101" s="24"/>
      <c r="F101" s="25">
        <f t="shared" si="3"/>
        <v>0</v>
      </c>
      <c r="G101" s="26"/>
      <c r="H101" s="38" t="s">
        <v>96</v>
      </c>
      <c r="I101" s="39"/>
    </row>
    <row r="102" spans="1:10" ht="85.2" customHeight="1" x14ac:dyDescent="0.35">
      <c r="A102" s="20">
        <v>84</v>
      </c>
      <c r="B102" s="42" t="s">
        <v>85</v>
      </c>
      <c r="C102" s="40" t="s">
        <v>1</v>
      </c>
      <c r="D102" s="94">
        <v>3423003</v>
      </c>
      <c r="E102" s="24"/>
      <c r="F102" s="25">
        <f t="shared" si="3"/>
        <v>0</v>
      </c>
      <c r="G102" s="26"/>
      <c r="H102" s="75"/>
      <c r="I102" s="76"/>
    </row>
    <row r="103" spans="1:10" ht="84.6" customHeight="1" x14ac:dyDescent="0.35">
      <c r="A103" s="20">
        <v>85</v>
      </c>
      <c r="B103" s="42" t="s">
        <v>86</v>
      </c>
      <c r="C103" s="40" t="s">
        <v>1</v>
      </c>
      <c r="D103" s="94">
        <v>375006</v>
      </c>
      <c r="E103" s="24"/>
      <c r="F103" s="25">
        <f>D103*E103</f>
        <v>0</v>
      </c>
      <c r="G103" s="26"/>
      <c r="H103" s="75"/>
      <c r="I103" s="76"/>
    </row>
    <row r="104" spans="1:10" ht="84.6" customHeight="1" x14ac:dyDescent="0.35">
      <c r="A104" s="20">
        <v>86</v>
      </c>
      <c r="B104" s="43" t="s">
        <v>87</v>
      </c>
      <c r="C104" s="44" t="s">
        <v>1</v>
      </c>
      <c r="D104" s="94">
        <v>46518</v>
      </c>
      <c r="E104" s="24"/>
      <c r="F104" s="25">
        <f t="shared" si="3"/>
        <v>0</v>
      </c>
      <c r="G104" s="26"/>
      <c r="H104" s="75"/>
      <c r="I104" s="76"/>
    </row>
    <row r="105" spans="1:10" ht="84.6" customHeight="1" x14ac:dyDescent="0.35">
      <c r="A105" s="20">
        <v>87</v>
      </c>
      <c r="B105" s="42" t="s">
        <v>89</v>
      </c>
      <c r="C105" s="40" t="s">
        <v>1</v>
      </c>
      <c r="D105" s="94">
        <v>105000</v>
      </c>
      <c r="E105" s="24"/>
      <c r="F105" s="25">
        <f t="shared" si="3"/>
        <v>0</v>
      </c>
      <c r="G105" s="26"/>
      <c r="H105" s="75"/>
      <c r="I105" s="76"/>
    </row>
    <row r="106" spans="1:10" ht="84.6" customHeight="1" x14ac:dyDescent="0.35">
      <c r="A106" s="20">
        <v>88</v>
      </c>
      <c r="B106" s="42" t="s">
        <v>88</v>
      </c>
      <c r="C106" s="40" t="s">
        <v>1</v>
      </c>
      <c r="D106" s="94">
        <v>75030</v>
      </c>
      <c r="E106" s="24"/>
      <c r="F106" s="25">
        <f t="shared" si="3"/>
        <v>0</v>
      </c>
      <c r="G106" s="26"/>
      <c r="H106" s="75"/>
      <c r="I106" s="76"/>
    </row>
    <row r="107" spans="1:10" ht="46.5" customHeight="1" x14ac:dyDescent="0.35">
      <c r="A107" s="103" t="s">
        <v>8</v>
      </c>
      <c r="B107" s="104"/>
      <c r="C107" s="27"/>
      <c r="D107" s="28"/>
      <c r="E107" s="27"/>
      <c r="F107" s="28"/>
      <c r="G107" s="18"/>
      <c r="H107" s="18"/>
      <c r="I107" s="19"/>
    </row>
    <row r="108" spans="1:10" ht="40.5" customHeight="1" x14ac:dyDescent="0.35">
      <c r="A108" s="20">
        <v>89</v>
      </c>
      <c r="B108" s="21" t="s">
        <v>154</v>
      </c>
      <c r="C108" s="22" t="s">
        <v>2</v>
      </c>
      <c r="D108" s="92">
        <v>2025</v>
      </c>
      <c r="E108" s="24"/>
      <c r="F108" s="25">
        <f>D108*E108</f>
        <v>0</v>
      </c>
      <c r="G108" s="26"/>
      <c r="H108" s="45"/>
      <c r="I108" s="46"/>
    </row>
    <row r="109" spans="1:10" ht="30" customHeight="1" x14ac:dyDescent="0.35">
      <c r="A109" s="20">
        <v>90</v>
      </c>
      <c r="B109" s="21" t="s">
        <v>155</v>
      </c>
      <c r="C109" s="22" t="s">
        <v>2</v>
      </c>
      <c r="D109" s="92">
        <v>987</v>
      </c>
      <c r="E109" s="24"/>
      <c r="F109" s="25">
        <f t="shared" ref="F109:F164" si="4">D109*E109</f>
        <v>0</v>
      </c>
      <c r="G109" s="26"/>
      <c r="H109" s="45"/>
      <c r="I109" s="46"/>
    </row>
    <row r="110" spans="1:10" ht="29.4" customHeight="1" x14ac:dyDescent="0.35">
      <c r="A110" s="20">
        <v>91</v>
      </c>
      <c r="B110" s="21" t="s">
        <v>156</v>
      </c>
      <c r="C110" s="22" t="s">
        <v>2</v>
      </c>
      <c r="D110" s="92">
        <v>276</v>
      </c>
      <c r="E110" s="24"/>
      <c r="F110" s="25">
        <f t="shared" si="4"/>
        <v>0</v>
      </c>
      <c r="G110" s="26"/>
      <c r="H110" s="45"/>
      <c r="I110" s="46"/>
    </row>
    <row r="111" spans="1:10" ht="29.25" customHeight="1" x14ac:dyDescent="0.35">
      <c r="A111" s="20">
        <v>92</v>
      </c>
      <c r="B111" s="21" t="s">
        <v>157</v>
      </c>
      <c r="C111" s="22" t="s">
        <v>2</v>
      </c>
      <c r="D111" s="92">
        <v>210</v>
      </c>
      <c r="E111" s="24"/>
      <c r="F111" s="25">
        <f t="shared" si="4"/>
        <v>0</v>
      </c>
      <c r="G111" s="26"/>
      <c r="H111" s="45"/>
      <c r="I111" s="46"/>
      <c r="J111" s="2"/>
    </row>
    <row r="112" spans="1:10" ht="29.4" customHeight="1" x14ac:dyDescent="0.35">
      <c r="A112" s="20">
        <v>93</v>
      </c>
      <c r="B112" s="21" t="s">
        <v>158</v>
      </c>
      <c r="C112" s="22" t="s">
        <v>2</v>
      </c>
      <c r="D112" s="92">
        <v>1476</v>
      </c>
      <c r="E112" s="24"/>
      <c r="F112" s="25">
        <f t="shared" si="4"/>
        <v>0</v>
      </c>
      <c r="G112" s="26"/>
      <c r="H112" s="45"/>
      <c r="I112" s="46"/>
    </row>
    <row r="113" spans="1:10" ht="27" customHeight="1" x14ac:dyDescent="0.35">
      <c r="A113" s="20">
        <v>94</v>
      </c>
      <c r="B113" s="21" t="s">
        <v>159</v>
      </c>
      <c r="C113" s="22" t="s">
        <v>2</v>
      </c>
      <c r="D113" s="92">
        <v>240</v>
      </c>
      <c r="E113" s="24"/>
      <c r="F113" s="25">
        <f t="shared" si="4"/>
        <v>0</v>
      </c>
      <c r="G113" s="26"/>
      <c r="H113" s="45"/>
      <c r="I113" s="46"/>
    </row>
    <row r="114" spans="1:10" ht="31.2" customHeight="1" x14ac:dyDescent="0.35">
      <c r="A114" s="20">
        <v>95</v>
      </c>
      <c r="B114" s="21" t="s">
        <v>160</v>
      </c>
      <c r="C114" s="22" t="s">
        <v>2</v>
      </c>
      <c r="D114" s="92">
        <v>1719</v>
      </c>
      <c r="E114" s="24"/>
      <c r="F114" s="25">
        <f t="shared" si="4"/>
        <v>0</v>
      </c>
      <c r="G114" s="26"/>
      <c r="H114" s="45"/>
      <c r="I114" s="46"/>
    </row>
    <row r="115" spans="1:10" ht="40.799999999999997" x14ac:dyDescent="0.35">
      <c r="A115" s="20">
        <v>96</v>
      </c>
      <c r="B115" s="21" t="s">
        <v>9</v>
      </c>
      <c r="C115" s="22" t="s">
        <v>53</v>
      </c>
      <c r="D115" s="92">
        <v>5100</v>
      </c>
      <c r="E115" s="24"/>
      <c r="F115" s="25">
        <f t="shared" si="4"/>
        <v>0</v>
      </c>
      <c r="G115" s="26"/>
      <c r="H115" s="45"/>
      <c r="I115" s="46"/>
    </row>
    <row r="116" spans="1:10" ht="40.799999999999997" x14ac:dyDescent="0.35">
      <c r="A116" s="20">
        <v>97</v>
      </c>
      <c r="B116" s="21" t="s">
        <v>10</v>
      </c>
      <c r="C116" s="22" t="s">
        <v>53</v>
      </c>
      <c r="D116" s="92">
        <v>5100</v>
      </c>
      <c r="E116" s="24"/>
      <c r="F116" s="25">
        <f t="shared" si="4"/>
        <v>0</v>
      </c>
      <c r="G116" s="26"/>
      <c r="H116" s="45"/>
      <c r="I116" s="46"/>
      <c r="J116" s="2"/>
    </row>
    <row r="117" spans="1:10" ht="29.4" customHeight="1" x14ac:dyDescent="0.35">
      <c r="A117" s="20">
        <v>98</v>
      </c>
      <c r="B117" s="21" t="s">
        <v>161</v>
      </c>
      <c r="C117" s="22" t="s">
        <v>2</v>
      </c>
      <c r="D117" s="92">
        <v>873</v>
      </c>
      <c r="E117" s="24"/>
      <c r="F117" s="25">
        <f t="shared" si="4"/>
        <v>0</v>
      </c>
      <c r="G117" s="26"/>
      <c r="H117" s="45"/>
      <c r="I117" s="46"/>
      <c r="J117" s="2"/>
    </row>
    <row r="118" spans="1:10" ht="36.75" customHeight="1" x14ac:dyDescent="0.35">
      <c r="A118" s="20">
        <v>99</v>
      </c>
      <c r="B118" s="21" t="s">
        <v>162</v>
      </c>
      <c r="C118" s="22" t="s">
        <v>2</v>
      </c>
      <c r="D118" s="92">
        <v>606</v>
      </c>
      <c r="E118" s="24"/>
      <c r="F118" s="25">
        <f t="shared" si="4"/>
        <v>0</v>
      </c>
      <c r="G118" s="26"/>
      <c r="H118" s="45"/>
      <c r="I118" s="46"/>
    </row>
    <row r="119" spans="1:10" ht="30.6" customHeight="1" x14ac:dyDescent="0.35">
      <c r="A119" s="20">
        <v>100</v>
      </c>
      <c r="B119" s="21" t="s">
        <v>153</v>
      </c>
      <c r="C119" s="22" t="s">
        <v>1</v>
      </c>
      <c r="D119" s="92">
        <v>4950</v>
      </c>
      <c r="E119" s="24"/>
      <c r="F119" s="25">
        <f t="shared" si="4"/>
        <v>0</v>
      </c>
      <c r="G119" s="26"/>
      <c r="H119" s="45"/>
      <c r="I119" s="46"/>
      <c r="J119" s="2"/>
    </row>
    <row r="120" spans="1:10" ht="36.75" customHeight="1" x14ac:dyDescent="0.35">
      <c r="A120" s="20">
        <v>101</v>
      </c>
      <c r="B120" s="21" t="s">
        <v>163</v>
      </c>
      <c r="C120" s="22" t="s">
        <v>2</v>
      </c>
      <c r="D120" s="92">
        <v>483</v>
      </c>
      <c r="E120" s="24"/>
      <c r="F120" s="25">
        <f t="shared" si="4"/>
        <v>0</v>
      </c>
      <c r="G120" s="26"/>
      <c r="H120" s="45"/>
      <c r="I120" s="46"/>
      <c r="J120" s="2"/>
    </row>
    <row r="121" spans="1:10" ht="31.5" customHeight="1" x14ac:dyDescent="0.35">
      <c r="A121" s="20">
        <v>102</v>
      </c>
      <c r="B121" s="21" t="s">
        <v>164</v>
      </c>
      <c r="C121" s="22" t="s">
        <v>2</v>
      </c>
      <c r="D121" s="92">
        <v>1332</v>
      </c>
      <c r="E121" s="24"/>
      <c r="F121" s="25">
        <f t="shared" si="4"/>
        <v>0</v>
      </c>
      <c r="G121" s="26"/>
      <c r="H121" s="45"/>
      <c r="I121" s="46"/>
      <c r="J121" s="2"/>
    </row>
    <row r="122" spans="1:10" ht="33.75" customHeight="1" x14ac:dyDescent="0.35">
      <c r="A122" s="20">
        <v>103</v>
      </c>
      <c r="B122" s="21" t="s">
        <v>165</v>
      </c>
      <c r="C122" s="22" t="s">
        <v>2</v>
      </c>
      <c r="D122" s="92">
        <v>228</v>
      </c>
      <c r="E122" s="24"/>
      <c r="F122" s="25">
        <f t="shared" si="4"/>
        <v>0</v>
      </c>
      <c r="G122" s="26"/>
      <c r="H122" s="45"/>
      <c r="I122" s="46"/>
    </row>
    <row r="123" spans="1:10" ht="38.25" customHeight="1" x14ac:dyDescent="0.35">
      <c r="A123" s="20">
        <v>104</v>
      </c>
      <c r="B123" s="21" t="s">
        <v>166</v>
      </c>
      <c r="C123" s="22" t="s">
        <v>2</v>
      </c>
      <c r="D123" s="92">
        <v>282</v>
      </c>
      <c r="E123" s="24"/>
      <c r="F123" s="25">
        <f t="shared" si="4"/>
        <v>0</v>
      </c>
      <c r="G123" s="26"/>
      <c r="H123" s="45"/>
      <c r="I123" s="46"/>
    </row>
    <row r="124" spans="1:10" ht="40.799999999999997" x14ac:dyDescent="0.35">
      <c r="A124" s="20">
        <v>105</v>
      </c>
      <c r="B124" s="21" t="s">
        <v>167</v>
      </c>
      <c r="C124" s="22" t="s">
        <v>1</v>
      </c>
      <c r="D124" s="92">
        <v>12</v>
      </c>
      <c r="E124" s="24"/>
      <c r="F124" s="25">
        <f t="shared" si="4"/>
        <v>0</v>
      </c>
      <c r="G124" s="26"/>
      <c r="H124" s="45"/>
      <c r="I124" s="46"/>
    </row>
    <row r="125" spans="1:10" ht="40.5" customHeight="1" x14ac:dyDescent="0.35">
      <c r="A125" s="20">
        <v>106</v>
      </c>
      <c r="B125" s="21" t="s">
        <v>168</v>
      </c>
      <c r="C125" s="22" t="s">
        <v>1</v>
      </c>
      <c r="D125" s="92">
        <v>30</v>
      </c>
      <c r="E125" s="24"/>
      <c r="F125" s="25">
        <f t="shared" si="4"/>
        <v>0</v>
      </c>
      <c r="G125" s="26"/>
      <c r="H125" s="45"/>
      <c r="I125" s="46"/>
    </row>
    <row r="126" spans="1:10" ht="32.4" customHeight="1" x14ac:dyDescent="0.35">
      <c r="A126" s="20">
        <v>107</v>
      </c>
      <c r="B126" s="21" t="s">
        <v>169</v>
      </c>
      <c r="C126" s="22" t="s">
        <v>2</v>
      </c>
      <c r="D126" s="92">
        <v>108</v>
      </c>
      <c r="E126" s="24"/>
      <c r="F126" s="25">
        <f t="shared" si="4"/>
        <v>0</v>
      </c>
      <c r="G126" s="26"/>
      <c r="H126" s="45"/>
      <c r="I126" s="46"/>
    </row>
    <row r="127" spans="1:10" ht="30" customHeight="1" x14ac:dyDescent="0.35">
      <c r="A127" s="20">
        <v>108</v>
      </c>
      <c r="B127" s="21" t="s">
        <v>129</v>
      </c>
      <c r="C127" s="22" t="s">
        <v>1</v>
      </c>
      <c r="D127" s="92">
        <v>3690</v>
      </c>
      <c r="E127" s="24"/>
      <c r="F127" s="25">
        <f t="shared" si="4"/>
        <v>0</v>
      </c>
      <c r="G127" s="26"/>
      <c r="H127" s="45"/>
      <c r="I127" s="46"/>
    </row>
    <row r="128" spans="1:10" ht="33" customHeight="1" x14ac:dyDescent="0.35">
      <c r="A128" s="20">
        <v>109</v>
      </c>
      <c r="B128" s="21" t="s">
        <v>11</v>
      </c>
      <c r="C128" s="22" t="s">
        <v>1</v>
      </c>
      <c r="D128" s="92">
        <v>95853</v>
      </c>
      <c r="E128" s="24"/>
      <c r="F128" s="25">
        <f t="shared" si="4"/>
        <v>0</v>
      </c>
      <c r="G128" s="26"/>
      <c r="H128" s="45"/>
      <c r="I128" s="46"/>
    </row>
    <row r="129" spans="1:10" ht="31.2" customHeight="1" x14ac:dyDescent="0.35">
      <c r="A129" s="20">
        <v>110</v>
      </c>
      <c r="B129" s="21" t="s">
        <v>12</v>
      </c>
      <c r="C129" s="22" t="s">
        <v>1</v>
      </c>
      <c r="D129" s="92">
        <v>210</v>
      </c>
      <c r="E129" s="24"/>
      <c r="F129" s="25">
        <f t="shared" si="4"/>
        <v>0</v>
      </c>
      <c r="G129" s="26"/>
      <c r="H129" s="45"/>
      <c r="I129" s="46"/>
    </row>
    <row r="130" spans="1:10" ht="33.6" customHeight="1" x14ac:dyDescent="0.35">
      <c r="A130" s="20">
        <v>111</v>
      </c>
      <c r="B130" s="21" t="s">
        <v>170</v>
      </c>
      <c r="C130" s="22" t="s">
        <v>1</v>
      </c>
      <c r="D130" s="92">
        <v>351</v>
      </c>
      <c r="E130" s="24"/>
      <c r="F130" s="25">
        <f t="shared" si="4"/>
        <v>0</v>
      </c>
      <c r="G130" s="26"/>
      <c r="H130" s="45"/>
      <c r="I130" s="46"/>
    </row>
    <row r="131" spans="1:10" ht="33" customHeight="1" x14ac:dyDescent="0.35">
      <c r="A131" s="20">
        <v>112</v>
      </c>
      <c r="B131" s="21" t="s">
        <v>171</v>
      </c>
      <c r="C131" s="22" t="s">
        <v>1</v>
      </c>
      <c r="D131" s="92">
        <v>102</v>
      </c>
      <c r="E131" s="24"/>
      <c r="F131" s="25">
        <f t="shared" si="4"/>
        <v>0</v>
      </c>
      <c r="G131" s="26"/>
      <c r="H131" s="45"/>
      <c r="I131" s="46"/>
    </row>
    <row r="132" spans="1:10" ht="32.4" customHeight="1" x14ac:dyDescent="0.35">
      <c r="A132" s="20">
        <v>113</v>
      </c>
      <c r="B132" s="21" t="s">
        <v>13</v>
      </c>
      <c r="C132" s="22" t="s">
        <v>1</v>
      </c>
      <c r="D132" s="92">
        <v>2865</v>
      </c>
      <c r="E132" s="24"/>
      <c r="F132" s="25">
        <f t="shared" si="4"/>
        <v>0</v>
      </c>
      <c r="G132" s="26"/>
      <c r="H132" s="45"/>
      <c r="I132" s="46"/>
    </row>
    <row r="133" spans="1:10" ht="32.4" customHeight="1" x14ac:dyDescent="0.35">
      <c r="A133" s="20">
        <v>114</v>
      </c>
      <c r="B133" s="21" t="s">
        <v>172</v>
      </c>
      <c r="C133" s="22" t="s">
        <v>1</v>
      </c>
      <c r="D133" s="92">
        <v>276</v>
      </c>
      <c r="E133" s="24"/>
      <c r="F133" s="25">
        <f t="shared" si="4"/>
        <v>0</v>
      </c>
      <c r="G133" s="26"/>
      <c r="H133" s="45"/>
      <c r="I133" s="46"/>
    </row>
    <row r="134" spans="1:10" ht="33.6" customHeight="1" x14ac:dyDescent="0.35">
      <c r="A134" s="20">
        <v>115</v>
      </c>
      <c r="B134" s="21" t="s">
        <v>173</v>
      </c>
      <c r="C134" s="22" t="s">
        <v>1</v>
      </c>
      <c r="D134" s="92">
        <v>48</v>
      </c>
      <c r="E134" s="24"/>
      <c r="F134" s="25">
        <f>D134*E134</f>
        <v>0</v>
      </c>
      <c r="G134" s="26"/>
      <c r="H134" s="45"/>
      <c r="I134" s="46"/>
    </row>
    <row r="135" spans="1:10" ht="35.25" customHeight="1" x14ac:dyDescent="0.35">
      <c r="A135" s="20">
        <v>116</v>
      </c>
      <c r="B135" s="21" t="s">
        <v>174</v>
      </c>
      <c r="C135" s="22" t="s">
        <v>1</v>
      </c>
      <c r="D135" s="92">
        <v>552</v>
      </c>
      <c r="E135" s="24"/>
      <c r="F135" s="25">
        <f t="shared" si="4"/>
        <v>0</v>
      </c>
      <c r="G135" s="26"/>
      <c r="H135" s="45"/>
      <c r="I135" s="46"/>
    </row>
    <row r="136" spans="1:10" ht="33.6" customHeight="1" x14ac:dyDescent="0.35">
      <c r="A136" s="20">
        <v>117</v>
      </c>
      <c r="B136" s="21" t="s">
        <v>175</v>
      </c>
      <c r="C136" s="22" t="s">
        <v>1</v>
      </c>
      <c r="D136" s="92">
        <v>543</v>
      </c>
      <c r="E136" s="24"/>
      <c r="F136" s="25">
        <f t="shared" si="4"/>
        <v>0</v>
      </c>
      <c r="G136" s="26"/>
      <c r="H136" s="45"/>
      <c r="I136" s="46"/>
    </row>
    <row r="137" spans="1:10" ht="32.4" customHeight="1" x14ac:dyDescent="0.35">
      <c r="A137" s="20">
        <v>118</v>
      </c>
      <c r="B137" s="21" t="s">
        <v>176</v>
      </c>
      <c r="C137" s="22" t="s">
        <v>1</v>
      </c>
      <c r="D137" s="92">
        <v>354</v>
      </c>
      <c r="E137" s="24"/>
      <c r="F137" s="25">
        <f t="shared" si="4"/>
        <v>0</v>
      </c>
      <c r="G137" s="26"/>
      <c r="H137" s="45"/>
      <c r="I137" s="46"/>
    </row>
    <row r="138" spans="1:10" ht="39.75" customHeight="1" x14ac:dyDescent="0.35">
      <c r="A138" s="20">
        <v>119</v>
      </c>
      <c r="B138" s="21" t="s">
        <v>177</v>
      </c>
      <c r="C138" s="22" t="s">
        <v>1</v>
      </c>
      <c r="D138" s="92">
        <v>195</v>
      </c>
      <c r="E138" s="24"/>
      <c r="F138" s="25">
        <f t="shared" si="4"/>
        <v>0</v>
      </c>
      <c r="G138" s="26"/>
      <c r="H138" s="45"/>
      <c r="I138" s="46"/>
    </row>
    <row r="139" spans="1:10" ht="36.75" customHeight="1" x14ac:dyDescent="0.35">
      <c r="A139" s="20">
        <v>120</v>
      </c>
      <c r="B139" s="21" t="s">
        <v>178</v>
      </c>
      <c r="C139" s="22" t="s">
        <v>1</v>
      </c>
      <c r="D139" s="92">
        <v>273</v>
      </c>
      <c r="E139" s="24"/>
      <c r="F139" s="25">
        <f t="shared" si="4"/>
        <v>0</v>
      </c>
      <c r="G139" s="26"/>
      <c r="H139" s="45"/>
      <c r="I139" s="46"/>
    </row>
    <row r="140" spans="1:10" ht="34.200000000000003" customHeight="1" x14ac:dyDescent="0.35">
      <c r="A140" s="20">
        <v>121</v>
      </c>
      <c r="B140" s="21" t="s">
        <v>179</v>
      </c>
      <c r="C140" s="22" t="s">
        <v>1</v>
      </c>
      <c r="D140" s="92">
        <v>363</v>
      </c>
      <c r="E140" s="24"/>
      <c r="F140" s="25">
        <f t="shared" si="4"/>
        <v>0</v>
      </c>
      <c r="G140" s="26"/>
      <c r="H140" s="45"/>
      <c r="I140" s="46"/>
    </row>
    <row r="141" spans="1:10" ht="32.4" customHeight="1" x14ac:dyDescent="0.35">
      <c r="A141" s="20">
        <v>122</v>
      </c>
      <c r="B141" s="21" t="s">
        <v>180</v>
      </c>
      <c r="C141" s="22" t="s">
        <v>1</v>
      </c>
      <c r="D141" s="92">
        <v>63</v>
      </c>
      <c r="E141" s="24"/>
      <c r="F141" s="25">
        <f t="shared" si="4"/>
        <v>0</v>
      </c>
      <c r="G141" s="26"/>
      <c r="H141" s="45"/>
      <c r="I141" s="46"/>
    </row>
    <row r="142" spans="1:10" ht="36" customHeight="1" x14ac:dyDescent="0.35">
      <c r="A142" s="20">
        <v>123</v>
      </c>
      <c r="B142" s="21" t="s">
        <v>181</v>
      </c>
      <c r="C142" s="22" t="s">
        <v>1</v>
      </c>
      <c r="D142" s="92">
        <v>108</v>
      </c>
      <c r="E142" s="24"/>
      <c r="F142" s="25">
        <f t="shared" si="4"/>
        <v>0</v>
      </c>
      <c r="G142" s="26"/>
      <c r="H142" s="45"/>
      <c r="I142" s="46"/>
      <c r="J142" s="2"/>
    </row>
    <row r="143" spans="1:10" ht="33.6" customHeight="1" x14ac:dyDescent="0.35">
      <c r="A143" s="20">
        <v>124</v>
      </c>
      <c r="B143" s="21" t="s">
        <v>182</v>
      </c>
      <c r="C143" s="22" t="s">
        <v>1</v>
      </c>
      <c r="D143" s="92">
        <v>87</v>
      </c>
      <c r="E143" s="24"/>
      <c r="F143" s="25">
        <f t="shared" si="4"/>
        <v>0</v>
      </c>
      <c r="G143" s="26"/>
      <c r="H143" s="45"/>
      <c r="I143" s="46"/>
    </row>
    <row r="144" spans="1:10" ht="46.2" customHeight="1" x14ac:dyDescent="0.35">
      <c r="A144" s="20">
        <v>125</v>
      </c>
      <c r="B144" s="47" t="s">
        <v>130</v>
      </c>
      <c r="C144" s="48" t="s">
        <v>52</v>
      </c>
      <c r="D144" s="92">
        <v>57060</v>
      </c>
      <c r="E144" s="24"/>
      <c r="F144" s="25">
        <f t="shared" si="4"/>
        <v>0</v>
      </c>
      <c r="G144" s="26"/>
      <c r="H144" s="49"/>
      <c r="I144" s="50"/>
      <c r="J144" s="2"/>
    </row>
    <row r="145" spans="1:10" ht="52.5" customHeight="1" x14ac:dyDescent="0.35">
      <c r="A145" s="20">
        <v>126</v>
      </c>
      <c r="B145" s="21" t="s">
        <v>131</v>
      </c>
      <c r="C145" s="22" t="s">
        <v>52</v>
      </c>
      <c r="D145" s="39">
        <v>37392</v>
      </c>
      <c r="E145" s="24"/>
      <c r="F145" s="25">
        <f t="shared" si="4"/>
        <v>0</v>
      </c>
      <c r="G145" s="26"/>
      <c r="H145" s="49"/>
      <c r="I145" s="50"/>
      <c r="J145" s="2"/>
    </row>
    <row r="146" spans="1:10" ht="39" customHeight="1" x14ac:dyDescent="0.35">
      <c r="A146" s="20">
        <v>127</v>
      </c>
      <c r="B146" s="21" t="s">
        <v>132</v>
      </c>
      <c r="C146" s="22" t="s">
        <v>52</v>
      </c>
      <c r="D146" s="39">
        <v>2979</v>
      </c>
      <c r="E146" s="24"/>
      <c r="F146" s="25">
        <f>D146*E146</f>
        <v>0</v>
      </c>
      <c r="G146" s="26"/>
      <c r="H146" s="49"/>
      <c r="I146" s="50"/>
      <c r="J146" s="2"/>
    </row>
    <row r="147" spans="1:10" ht="36.75" customHeight="1" x14ac:dyDescent="0.35">
      <c r="A147" s="20">
        <v>128</v>
      </c>
      <c r="B147" s="21" t="s">
        <v>14</v>
      </c>
      <c r="C147" s="22" t="s">
        <v>1</v>
      </c>
      <c r="D147" s="92">
        <v>9054</v>
      </c>
      <c r="E147" s="24"/>
      <c r="F147" s="25">
        <f t="shared" si="4"/>
        <v>0</v>
      </c>
      <c r="G147" s="26"/>
      <c r="H147" s="45"/>
      <c r="I147" s="46"/>
    </row>
    <row r="148" spans="1:10" ht="40.799999999999997" x14ac:dyDescent="0.35">
      <c r="A148" s="20">
        <v>129</v>
      </c>
      <c r="B148" s="21" t="s">
        <v>183</v>
      </c>
      <c r="C148" s="22" t="s">
        <v>1</v>
      </c>
      <c r="D148" s="92">
        <v>9</v>
      </c>
      <c r="E148" s="24"/>
      <c r="F148" s="25">
        <f t="shared" si="4"/>
        <v>0</v>
      </c>
      <c r="G148" s="26"/>
      <c r="H148" s="45"/>
      <c r="I148" s="51"/>
    </row>
    <row r="149" spans="1:10" ht="40.799999999999997" x14ac:dyDescent="0.35">
      <c r="A149" s="20">
        <v>130</v>
      </c>
      <c r="B149" s="21" t="s">
        <v>134</v>
      </c>
      <c r="C149" s="22" t="s">
        <v>1</v>
      </c>
      <c r="D149" s="92">
        <v>419760</v>
      </c>
      <c r="E149" s="24"/>
      <c r="F149" s="25">
        <f t="shared" si="4"/>
        <v>0</v>
      </c>
      <c r="G149" s="26"/>
      <c r="H149" s="45"/>
      <c r="I149" s="46"/>
    </row>
    <row r="150" spans="1:10" ht="40.799999999999997" x14ac:dyDescent="0.35">
      <c r="A150" s="20">
        <v>131</v>
      </c>
      <c r="B150" s="21" t="s">
        <v>133</v>
      </c>
      <c r="C150" s="22" t="s">
        <v>1</v>
      </c>
      <c r="D150" s="92">
        <v>52350</v>
      </c>
      <c r="E150" s="24"/>
      <c r="F150" s="25">
        <f t="shared" si="4"/>
        <v>0</v>
      </c>
      <c r="G150" s="26"/>
      <c r="H150" s="45"/>
      <c r="I150" s="46"/>
    </row>
    <row r="151" spans="1:10" ht="46.5" customHeight="1" x14ac:dyDescent="0.35">
      <c r="A151" s="20">
        <v>132</v>
      </c>
      <c r="B151" s="21" t="s">
        <v>184</v>
      </c>
      <c r="C151" s="22" t="s">
        <v>1</v>
      </c>
      <c r="D151" s="92">
        <v>337245</v>
      </c>
      <c r="E151" s="24"/>
      <c r="F151" s="25">
        <f t="shared" si="4"/>
        <v>0</v>
      </c>
      <c r="G151" s="26"/>
      <c r="H151" s="45"/>
      <c r="I151" s="46"/>
    </row>
    <row r="152" spans="1:10" ht="40.799999999999997" x14ac:dyDescent="0.35">
      <c r="A152" s="20">
        <v>133</v>
      </c>
      <c r="B152" s="21" t="s">
        <v>185</v>
      </c>
      <c r="C152" s="22" t="s">
        <v>1</v>
      </c>
      <c r="D152" s="92">
        <v>5400</v>
      </c>
      <c r="E152" s="24"/>
      <c r="F152" s="25">
        <f t="shared" si="4"/>
        <v>0</v>
      </c>
      <c r="G152" s="26"/>
      <c r="H152" s="45"/>
      <c r="I152" s="46"/>
    </row>
    <row r="153" spans="1:10" ht="35.25" customHeight="1" x14ac:dyDescent="0.35">
      <c r="A153" s="20">
        <v>134</v>
      </c>
      <c r="B153" s="21" t="s">
        <v>135</v>
      </c>
      <c r="C153" s="22" t="s">
        <v>1</v>
      </c>
      <c r="D153" s="92">
        <v>3600</v>
      </c>
      <c r="E153" s="24"/>
      <c r="F153" s="25">
        <f>D153*E153</f>
        <v>0</v>
      </c>
      <c r="G153" s="26"/>
      <c r="H153" s="45"/>
      <c r="I153" s="46"/>
    </row>
    <row r="154" spans="1:10" ht="42" customHeight="1" x14ac:dyDescent="0.35">
      <c r="A154" s="20">
        <v>135</v>
      </c>
      <c r="B154" s="21" t="s">
        <v>136</v>
      </c>
      <c r="C154" s="22" t="s">
        <v>1</v>
      </c>
      <c r="D154" s="92">
        <v>3330</v>
      </c>
      <c r="E154" s="24"/>
      <c r="F154" s="25">
        <f t="shared" si="4"/>
        <v>0</v>
      </c>
      <c r="G154" s="26"/>
      <c r="H154" s="45"/>
      <c r="I154" s="46"/>
    </row>
    <row r="155" spans="1:10" ht="46.5" customHeight="1" x14ac:dyDescent="0.35">
      <c r="A155" s="20">
        <v>136</v>
      </c>
      <c r="B155" s="21" t="s">
        <v>15</v>
      </c>
      <c r="C155" s="22" t="s">
        <v>1</v>
      </c>
      <c r="D155" s="92">
        <v>300</v>
      </c>
      <c r="E155" s="24"/>
      <c r="F155" s="25">
        <f t="shared" si="4"/>
        <v>0</v>
      </c>
      <c r="G155" s="26"/>
      <c r="H155" s="45"/>
      <c r="I155" s="46"/>
    </row>
    <row r="156" spans="1:10" ht="48" customHeight="1" x14ac:dyDescent="0.35">
      <c r="A156" s="20">
        <v>137</v>
      </c>
      <c r="B156" s="21" t="s">
        <v>137</v>
      </c>
      <c r="C156" s="22" t="s">
        <v>1</v>
      </c>
      <c r="D156" s="92">
        <v>45</v>
      </c>
      <c r="E156" s="24"/>
      <c r="F156" s="25">
        <f t="shared" si="4"/>
        <v>0</v>
      </c>
      <c r="G156" s="26"/>
      <c r="H156" s="45"/>
      <c r="I156" s="46"/>
      <c r="J156" s="2"/>
    </row>
    <row r="157" spans="1:10" ht="49.2" customHeight="1" x14ac:dyDescent="0.35">
      <c r="A157" s="20">
        <v>138</v>
      </c>
      <c r="B157" s="21" t="s">
        <v>16</v>
      </c>
      <c r="C157" s="22" t="s">
        <v>1</v>
      </c>
      <c r="D157" s="92">
        <v>9555</v>
      </c>
      <c r="E157" s="24"/>
      <c r="F157" s="25">
        <f t="shared" si="4"/>
        <v>0</v>
      </c>
      <c r="G157" s="26"/>
      <c r="H157" s="45"/>
      <c r="I157" s="46"/>
      <c r="J157" s="2"/>
    </row>
    <row r="158" spans="1:10" ht="39" customHeight="1" x14ac:dyDescent="0.35">
      <c r="A158" s="20">
        <v>139</v>
      </c>
      <c r="B158" s="21" t="s">
        <v>17</v>
      </c>
      <c r="C158" s="22" t="s">
        <v>2</v>
      </c>
      <c r="D158" s="92">
        <v>660</v>
      </c>
      <c r="E158" s="24"/>
      <c r="F158" s="25">
        <f t="shared" si="4"/>
        <v>0</v>
      </c>
      <c r="G158" s="26"/>
      <c r="H158" s="45"/>
      <c r="I158" s="46"/>
    </row>
    <row r="159" spans="1:10" ht="40.799999999999997" x14ac:dyDescent="0.35">
      <c r="A159" s="20">
        <v>140</v>
      </c>
      <c r="B159" s="21" t="s">
        <v>186</v>
      </c>
      <c r="C159" s="22" t="s">
        <v>2</v>
      </c>
      <c r="D159" s="92">
        <v>51</v>
      </c>
      <c r="E159" s="24"/>
      <c r="F159" s="25">
        <f t="shared" si="4"/>
        <v>0</v>
      </c>
      <c r="G159" s="26"/>
      <c r="H159" s="45"/>
      <c r="I159" s="46"/>
    </row>
    <row r="160" spans="1:10" ht="46.5" customHeight="1" x14ac:dyDescent="0.35">
      <c r="A160" s="20">
        <v>141</v>
      </c>
      <c r="B160" s="21" t="s">
        <v>187</v>
      </c>
      <c r="C160" s="22" t="s">
        <v>2</v>
      </c>
      <c r="D160" s="92">
        <v>900</v>
      </c>
      <c r="E160" s="24"/>
      <c r="F160" s="25">
        <f t="shared" si="4"/>
        <v>0</v>
      </c>
      <c r="G160" s="26"/>
      <c r="H160" s="45"/>
      <c r="I160" s="46"/>
    </row>
    <row r="161" spans="1:10" ht="40.799999999999997" x14ac:dyDescent="0.35">
      <c r="A161" s="20">
        <v>142</v>
      </c>
      <c r="B161" s="21" t="s">
        <v>138</v>
      </c>
      <c r="C161" s="22" t="s">
        <v>2</v>
      </c>
      <c r="D161" s="92">
        <v>489</v>
      </c>
      <c r="E161" s="24"/>
      <c r="F161" s="25">
        <f t="shared" si="4"/>
        <v>0</v>
      </c>
      <c r="G161" s="26"/>
      <c r="H161" s="45"/>
      <c r="I161" s="46"/>
    </row>
    <row r="162" spans="1:10" ht="29.4" customHeight="1" x14ac:dyDescent="0.35">
      <c r="A162" s="20">
        <v>143</v>
      </c>
      <c r="B162" s="21" t="s">
        <v>139</v>
      </c>
      <c r="C162" s="22" t="s">
        <v>53</v>
      </c>
      <c r="D162" s="92">
        <v>60</v>
      </c>
      <c r="E162" s="24"/>
      <c r="F162" s="25">
        <f t="shared" si="4"/>
        <v>0</v>
      </c>
      <c r="G162" s="26"/>
      <c r="H162" s="45"/>
      <c r="I162" s="46"/>
      <c r="J162" s="2"/>
    </row>
    <row r="163" spans="1:10" ht="27" customHeight="1" x14ac:dyDescent="0.35">
      <c r="A163" s="20">
        <v>144</v>
      </c>
      <c r="B163" s="21" t="s">
        <v>140</v>
      </c>
      <c r="C163" s="22" t="s">
        <v>2</v>
      </c>
      <c r="D163" s="92">
        <v>108</v>
      </c>
      <c r="E163" s="24"/>
      <c r="F163" s="25">
        <f t="shared" si="4"/>
        <v>0</v>
      </c>
      <c r="G163" s="26"/>
      <c r="H163" s="45"/>
      <c r="I163" s="46"/>
    </row>
    <row r="164" spans="1:10" ht="30" customHeight="1" x14ac:dyDescent="0.35">
      <c r="A164" s="20">
        <v>145</v>
      </c>
      <c r="B164" s="21" t="s">
        <v>188</v>
      </c>
      <c r="C164" s="22" t="s">
        <v>2</v>
      </c>
      <c r="D164" s="92">
        <v>45</v>
      </c>
      <c r="E164" s="24"/>
      <c r="F164" s="25">
        <f t="shared" si="4"/>
        <v>0</v>
      </c>
      <c r="G164" s="26"/>
      <c r="H164" s="45"/>
      <c r="I164" s="46"/>
    </row>
    <row r="165" spans="1:10" ht="33.6" customHeight="1" x14ac:dyDescent="0.35">
      <c r="A165" s="20">
        <v>146</v>
      </c>
      <c r="B165" s="21" t="s">
        <v>189</v>
      </c>
      <c r="C165" s="22" t="s">
        <v>2</v>
      </c>
      <c r="D165" s="92">
        <v>156</v>
      </c>
      <c r="E165" s="24"/>
      <c r="F165" s="25">
        <f t="shared" ref="F165:F171" si="5">D165*E165</f>
        <v>0</v>
      </c>
      <c r="G165" s="26"/>
      <c r="H165" s="45"/>
      <c r="I165" s="46"/>
    </row>
    <row r="166" spans="1:10" ht="32.4" customHeight="1" x14ac:dyDescent="0.35">
      <c r="A166" s="20">
        <v>147</v>
      </c>
      <c r="B166" s="21" t="s">
        <v>54</v>
      </c>
      <c r="C166" s="22" t="s">
        <v>1</v>
      </c>
      <c r="D166" s="92">
        <v>2535</v>
      </c>
      <c r="E166" s="24"/>
      <c r="F166" s="25">
        <f t="shared" si="5"/>
        <v>0</v>
      </c>
      <c r="G166" s="26"/>
      <c r="H166" s="45"/>
      <c r="I166" s="46"/>
    </row>
    <row r="167" spans="1:10" ht="33.6" customHeight="1" x14ac:dyDescent="0.35">
      <c r="A167" s="20">
        <v>148</v>
      </c>
      <c r="B167" s="21" t="s">
        <v>55</v>
      </c>
      <c r="C167" s="22" t="s">
        <v>1</v>
      </c>
      <c r="D167" s="92">
        <v>1005</v>
      </c>
      <c r="E167" s="24"/>
      <c r="F167" s="25">
        <f t="shared" si="5"/>
        <v>0</v>
      </c>
      <c r="G167" s="26"/>
      <c r="H167" s="45"/>
      <c r="I167" s="46"/>
    </row>
    <row r="168" spans="1:10" ht="33.6" customHeight="1" x14ac:dyDescent="0.35">
      <c r="A168" s="20">
        <v>149</v>
      </c>
      <c r="B168" s="21" t="s">
        <v>56</v>
      </c>
      <c r="C168" s="22" t="s">
        <v>1</v>
      </c>
      <c r="D168" s="92">
        <v>456</v>
      </c>
      <c r="E168" s="24"/>
      <c r="F168" s="25">
        <f t="shared" si="5"/>
        <v>0</v>
      </c>
      <c r="G168" s="26"/>
      <c r="H168" s="45"/>
      <c r="I168" s="46"/>
    </row>
    <row r="169" spans="1:10" ht="46.2" customHeight="1" x14ac:dyDescent="0.35">
      <c r="A169" s="20">
        <v>150</v>
      </c>
      <c r="B169" s="21" t="s">
        <v>61</v>
      </c>
      <c r="C169" s="22" t="s">
        <v>0</v>
      </c>
      <c r="D169" s="92">
        <v>186</v>
      </c>
      <c r="E169" s="24"/>
      <c r="F169" s="25">
        <f t="shared" si="5"/>
        <v>0</v>
      </c>
      <c r="G169" s="26"/>
      <c r="H169" s="45"/>
      <c r="I169" s="46"/>
    </row>
    <row r="170" spans="1:10" ht="40.799999999999997" x14ac:dyDescent="0.35">
      <c r="A170" s="20">
        <v>151</v>
      </c>
      <c r="B170" s="21" t="s">
        <v>62</v>
      </c>
      <c r="C170" s="22" t="s">
        <v>0</v>
      </c>
      <c r="D170" s="92">
        <v>1155</v>
      </c>
      <c r="E170" s="24"/>
      <c r="F170" s="25">
        <f t="shared" si="5"/>
        <v>0</v>
      </c>
      <c r="G170" s="26"/>
      <c r="H170" s="45"/>
      <c r="I170" s="46"/>
    </row>
    <row r="171" spans="1:10" ht="40.799999999999997" x14ac:dyDescent="0.35">
      <c r="A171" s="20">
        <v>152</v>
      </c>
      <c r="B171" s="21" t="s">
        <v>63</v>
      </c>
      <c r="C171" s="22" t="s">
        <v>0</v>
      </c>
      <c r="D171" s="92">
        <v>78</v>
      </c>
      <c r="E171" s="24"/>
      <c r="F171" s="25">
        <f t="shared" si="5"/>
        <v>0</v>
      </c>
      <c r="G171" s="26"/>
      <c r="H171" s="45"/>
      <c r="I171" s="46"/>
    </row>
    <row r="172" spans="1:10" ht="40.799999999999997" x14ac:dyDescent="0.35">
      <c r="A172" s="20">
        <v>153</v>
      </c>
      <c r="B172" s="21" t="s">
        <v>98</v>
      </c>
      <c r="C172" s="22" t="s">
        <v>97</v>
      </c>
      <c r="D172" s="92">
        <v>146538</v>
      </c>
      <c r="E172" s="24"/>
      <c r="F172" s="25">
        <f>D172*E172</f>
        <v>0</v>
      </c>
      <c r="G172" s="26"/>
      <c r="H172" s="45"/>
      <c r="I172" s="46"/>
    </row>
    <row r="173" spans="1:10" ht="40.799999999999997" x14ac:dyDescent="0.35">
      <c r="A173" s="20">
        <v>154</v>
      </c>
      <c r="B173" s="21" t="s">
        <v>64</v>
      </c>
      <c r="C173" s="22" t="s">
        <v>0</v>
      </c>
      <c r="D173" s="92">
        <v>54</v>
      </c>
      <c r="E173" s="24"/>
      <c r="F173" s="25">
        <f t="shared" ref="F173:F174" si="6">D173*E173</f>
        <v>0</v>
      </c>
      <c r="G173" s="26"/>
      <c r="H173" s="45"/>
      <c r="I173" s="46"/>
    </row>
    <row r="174" spans="1:10" ht="61.2" x14ac:dyDescent="0.35">
      <c r="A174" s="20">
        <v>155</v>
      </c>
      <c r="B174" s="52" t="s">
        <v>65</v>
      </c>
      <c r="C174" s="53" t="s">
        <v>0</v>
      </c>
      <c r="D174" s="95">
        <v>387</v>
      </c>
      <c r="E174" s="24"/>
      <c r="F174" s="25">
        <f t="shared" si="6"/>
        <v>0</v>
      </c>
      <c r="G174" s="26"/>
      <c r="H174" s="54"/>
      <c r="I174" s="55"/>
    </row>
    <row r="175" spans="1:10" ht="29.25" customHeight="1" x14ac:dyDescent="0.35">
      <c r="A175" s="118" t="s">
        <v>103</v>
      </c>
      <c r="B175" s="119"/>
      <c r="C175" s="56"/>
      <c r="D175" s="57"/>
      <c r="E175" s="58"/>
      <c r="F175" s="59"/>
      <c r="G175" s="60"/>
      <c r="H175" s="61"/>
      <c r="I175" s="82"/>
      <c r="J175" s="62"/>
    </row>
    <row r="176" spans="1:10" ht="40.799999999999997" x14ac:dyDescent="0.35">
      <c r="A176" s="87">
        <v>156</v>
      </c>
      <c r="B176" s="63" t="s">
        <v>107</v>
      </c>
      <c r="C176" s="64" t="s">
        <v>2</v>
      </c>
      <c r="D176" s="65">
        <v>2400</v>
      </c>
      <c r="E176" s="24"/>
      <c r="F176" s="25">
        <f>D176*E176</f>
        <v>0</v>
      </c>
      <c r="G176" s="89"/>
      <c r="H176" s="84"/>
      <c r="I176" s="85"/>
      <c r="J176" s="62"/>
    </row>
    <row r="177" spans="1:10" ht="40.799999999999997" x14ac:dyDescent="0.35">
      <c r="A177" s="20">
        <v>157</v>
      </c>
      <c r="B177" s="21" t="s">
        <v>99</v>
      </c>
      <c r="C177" s="22" t="s">
        <v>1</v>
      </c>
      <c r="D177" s="37">
        <v>900</v>
      </c>
      <c r="E177" s="24"/>
      <c r="F177" s="25">
        <f>D177*E177</f>
        <v>0</v>
      </c>
      <c r="G177" s="89"/>
      <c r="H177" s="75"/>
      <c r="I177" s="76"/>
      <c r="J177" s="62"/>
    </row>
    <row r="178" spans="1:10" ht="41.4" thickBot="1" x14ac:dyDescent="0.4">
      <c r="A178" s="88">
        <v>158</v>
      </c>
      <c r="B178" s="66" t="s">
        <v>104</v>
      </c>
      <c r="C178" s="67" t="s">
        <v>1</v>
      </c>
      <c r="D178" s="83">
        <v>9030</v>
      </c>
      <c r="E178" s="24"/>
      <c r="F178" s="25">
        <f t="shared" ref="F178" si="7">D178*E178</f>
        <v>0</v>
      </c>
      <c r="G178" s="90"/>
      <c r="H178" s="68" t="s">
        <v>96</v>
      </c>
      <c r="I178" s="69"/>
      <c r="J178" s="62"/>
    </row>
    <row r="179" spans="1:10" ht="21" x14ac:dyDescent="0.35">
      <c r="A179" s="97" t="s">
        <v>75</v>
      </c>
      <c r="B179" s="98"/>
      <c r="C179" s="98"/>
      <c r="D179" s="98"/>
      <c r="E179" s="98"/>
      <c r="F179" s="70">
        <f>SUM(F15:F20,F22:F35,F37,F39:F75,F77:F106,F108:F174,F176:F178)</f>
        <v>0</v>
      </c>
    </row>
    <row r="180" spans="1:10" ht="21" x14ac:dyDescent="0.35">
      <c r="A180" s="99" t="s">
        <v>76</v>
      </c>
      <c r="B180" s="100"/>
      <c r="C180" s="100"/>
      <c r="D180" s="100"/>
      <c r="E180" s="100"/>
      <c r="F180" s="71">
        <f>F179*0.25</f>
        <v>0</v>
      </c>
    </row>
    <row r="181" spans="1:10" ht="21.6" thickBot="1" x14ac:dyDescent="0.4">
      <c r="A181" s="101" t="s">
        <v>77</v>
      </c>
      <c r="B181" s="102"/>
      <c r="C181" s="102"/>
      <c r="D181" s="102"/>
      <c r="E181" s="102"/>
      <c r="F181" s="72">
        <f>F179+F180</f>
        <v>0</v>
      </c>
    </row>
    <row r="182" spans="1:10" x14ac:dyDescent="0.35">
      <c r="D182" s="73"/>
    </row>
    <row r="183" spans="1:10" ht="21" x14ac:dyDescent="0.35">
      <c r="B183" s="91" t="s">
        <v>191</v>
      </c>
      <c r="E183" s="3"/>
      <c r="F183" s="1"/>
    </row>
    <row r="184" spans="1:10" x14ac:dyDescent="0.35">
      <c r="A184" s="1"/>
      <c r="B184" s="117" t="s">
        <v>192</v>
      </c>
      <c r="C184" s="117"/>
      <c r="D184" s="117"/>
      <c r="E184" s="117"/>
      <c r="F184" s="117"/>
    </row>
    <row r="185" spans="1:10" x14ac:dyDescent="0.35">
      <c r="A185" s="1"/>
      <c r="B185" s="117"/>
      <c r="C185" s="117"/>
      <c r="D185" s="117"/>
      <c r="E185" s="117"/>
      <c r="F185" s="117"/>
    </row>
    <row r="186" spans="1:10" x14ac:dyDescent="0.35">
      <c r="A186" s="1"/>
      <c r="B186" s="117"/>
      <c r="C186" s="117"/>
      <c r="D186" s="117"/>
      <c r="E186" s="117"/>
      <c r="F186" s="117"/>
    </row>
    <row r="187" spans="1:10" x14ac:dyDescent="0.35">
      <c r="A187" s="1"/>
      <c r="B187" s="117"/>
      <c r="C187" s="117"/>
      <c r="D187" s="117"/>
      <c r="E187" s="117"/>
      <c r="F187" s="117"/>
    </row>
    <row r="188" spans="1:10" x14ac:dyDescent="0.35">
      <c r="A188" s="1"/>
      <c r="B188" s="117"/>
      <c r="C188" s="117"/>
      <c r="D188" s="117"/>
      <c r="E188" s="117"/>
      <c r="F188" s="117"/>
    </row>
  </sheetData>
  <mergeCells count="25">
    <mergeCell ref="B184:F188"/>
    <mergeCell ref="A175:B175"/>
    <mergeCell ref="A21:B21"/>
    <mergeCell ref="G10:I10"/>
    <mergeCell ref="G11:G12"/>
    <mergeCell ref="H11:I11"/>
    <mergeCell ref="C10:C12"/>
    <mergeCell ref="D10:D12"/>
    <mergeCell ref="E10:E12"/>
    <mergeCell ref="F10:F12"/>
    <mergeCell ref="A1:I1"/>
    <mergeCell ref="A179:E179"/>
    <mergeCell ref="A180:E180"/>
    <mergeCell ref="A181:E181"/>
    <mergeCell ref="A36:B36"/>
    <mergeCell ref="A38:B38"/>
    <mergeCell ref="A76:B76"/>
    <mergeCell ref="A107:B107"/>
    <mergeCell ref="A14:B14"/>
    <mergeCell ref="A4:B4"/>
    <mergeCell ref="A5:B5"/>
    <mergeCell ref="A10:A12"/>
    <mergeCell ref="B10:B12"/>
    <mergeCell ref="A2:I2"/>
    <mergeCell ref="A7:I7"/>
  </mergeCells>
  <dataValidations count="2">
    <dataValidation type="custom" allowBlank="1" showInputMessage="1" showErrorMessage="1" errorTitle="UNOS CIJENE" error="Molimo unesite cijenu sa do dvije decimalne znamenke." promptTitle="UNOS CIJENE:" prompt="Molimo unesite cijenu sa do dvije decimalne znamenke." sqref="E175" xr:uid="{00000000-0002-0000-0000-000000000000}">
      <formula1>E175=ROUND(E175,2)</formula1>
    </dataValidation>
    <dataValidation type="custom" allowBlank="1" showInputMessage="1" showErrorMessage="1" error="Unesena je cijena sa preko dva decimalna mjesta. " promptTitle="Unos cijene" prompt="Upišite jediničnu cijenu u iznosu do dvije decimale. " sqref="E15:E20 E22:E35 E37 E77:E106 E176:E178 E39:E75 E108:E174" xr:uid="{80C8F3D8-09C2-4DCE-B2B2-06A22E8809E7}">
      <formula1>E15=ROUND(E15,2)</formula1>
    </dataValidation>
  </dataValidations>
  <pageMargins left="0.45" right="0.45" top="1" bottom="1" header="0.3" footer="0.3"/>
  <pageSetup paperSize="9" scale="17" fitToHeight="4" orientation="landscape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Grupa 2</vt:lpstr>
      <vt:lpstr>'Grupa 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 Turkalj</dc:creator>
  <cp:lastModifiedBy>Matej Šimović</cp:lastModifiedBy>
  <cp:lastPrinted>2019-07-18T08:36:35Z</cp:lastPrinted>
  <dcterms:created xsi:type="dcterms:W3CDTF">2018-05-04T11:25:16Z</dcterms:created>
  <dcterms:modified xsi:type="dcterms:W3CDTF">2026-05-04T11:10:15Z</dcterms:modified>
</cp:coreProperties>
</file>